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'1.Ведомость'!$A$1:$D$53</definedName>
  </definedNames>
  <calcPr calcId="162913" iterate="1"/>
</workbook>
</file>

<file path=xl/calcChain.xml><?xml version="1.0" encoding="utf-8"?>
<calcChain xmlns="http://schemas.openxmlformats.org/spreadsheetml/2006/main">
  <c r="BZ49" i="9" l="1"/>
  <c r="BZ46" i="9"/>
  <c r="D40" i="9"/>
  <c r="H76" i="1"/>
  <c r="D39" i="9"/>
  <c r="H75" i="1"/>
  <c r="D38" i="9"/>
  <c r="H74" i="1"/>
  <c r="D37" i="9"/>
  <c r="H73" i="1"/>
  <c r="D36" i="9"/>
  <c r="H72" i="1"/>
  <c r="D35" i="9"/>
  <c r="H71" i="1"/>
  <c r="D30" i="9"/>
  <c r="H34" i="1"/>
  <c r="D29" i="9"/>
  <c r="H33" i="1"/>
  <c r="D28" i="9"/>
  <c r="H32" i="1"/>
  <c r="D27" i="9"/>
  <c r="H31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A3" i="3"/>
  <c r="Y3" i="3"/>
  <c r="CX3" i="3" s="1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H4" i="3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X7" i="3"/>
  <c r="DF7" i="3" s="1"/>
  <c r="DJ7" i="3" s="1"/>
  <c r="CY7" i="3"/>
  <c r="CZ7" i="3"/>
  <c r="DB7" i="3" s="1"/>
  <c r="DA7" i="3"/>
  <c r="DC7" i="3"/>
  <c r="DH7" i="3"/>
  <c r="DI7" i="3"/>
  <c r="A8" i="3"/>
  <c r="Y8" i="3"/>
  <c r="CX8" i="3"/>
  <c r="DF8" i="3" s="1"/>
  <c r="DJ8" i="3" s="1"/>
  <c r="CY8" i="3"/>
  <c r="CZ8" i="3"/>
  <c r="DA8" i="3"/>
  <c r="DB8" i="3"/>
  <c r="DC8" i="3"/>
  <c r="DH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X11" i="3" s="1"/>
  <c r="CY11" i="3"/>
  <c r="CZ11" i="3"/>
  <c r="DA11" i="3"/>
  <c r="DB11" i="3"/>
  <c r="DC11" i="3"/>
  <c r="A12" i="3"/>
  <c r="Y12" i="3"/>
  <c r="CX12" i="3" s="1"/>
  <c r="CU12" i="3"/>
  <c r="CY12" i="3"/>
  <c r="CZ12" i="3"/>
  <c r="DB12" i="3" s="1"/>
  <c r="DA12" i="3"/>
  <c r="DC12" i="3"/>
  <c r="A13" i="3"/>
  <c r="Y13" i="3"/>
  <c r="CX13" i="3"/>
  <c r="DF13" i="3" s="1"/>
  <c r="CY13" i="3"/>
  <c r="CZ13" i="3"/>
  <c r="DB13" i="3" s="1"/>
  <c r="DA13" i="3"/>
  <c r="DC13" i="3"/>
  <c r="DH13" i="3"/>
  <c r="DI13" i="3"/>
  <c r="DJ13" i="3" s="1"/>
  <c r="A14" i="3"/>
  <c r="Y14" i="3"/>
  <c r="CW14" i="3"/>
  <c r="CX14" i="3"/>
  <c r="DF14" i="3" s="1"/>
  <c r="CY14" i="3"/>
  <c r="CZ14" i="3"/>
  <c r="DB14" i="3" s="1"/>
  <c r="DA14" i="3"/>
  <c r="DC14" i="3"/>
  <c r="DG14" i="3"/>
  <c r="DJ14" i="3" s="1"/>
  <c r="DH14" i="3"/>
  <c r="A15" i="3"/>
  <c r="Y15" i="3"/>
  <c r="CW15" i="3" s="1"/>
  <c r="CY15" i="3"/>
  <c r="CZ15" i="3"/>
  <c r="DA15" i="3"/>
  <c r="DB15" i="3"/>
  <c r="DC15" i="3"/>
  <c r="A16" i="3"/>
  <c r="Y16" i="3"/>
  <c r="CX16" i="3"/>
  <c r="DF16" i="3" s="1"/>
  <c r="DJ16" i="3" s="1"/>
  <c r="CY16" i="3"/>
  <c r="CZ16" i="3"/>
  <c r="DA16" i="3"/>
  <c r="DB16" i="3"/>
  <c r="DC16" i="3"/>
  <c r="DH16" i="3"/>
  <c r="A17" i="3"/>
  <c r="Y17" i="3"/>
  <c r="CX17" i="3" s="1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X19" i="3"/>
  <c r="DF19" i="3" s="1"/>
  <c r="DJ19" i="3" s="1"/>
  <c r="CY19" i="3"/>
  <c r="CZ19" i="3"/>
  <c r="DB19" i="3" s="1"/>
  <c r="DA19" i="3"/>
  <c r="DC19" i="3"/>
  <c r="DH19" i="3"/>
  <c r="DI19" i="3"/>
  <c r="A20" i="3"/>
  <c r="Y20" i="3"/>
  <c r="CX20" i="3"/>
  <c r="CY20" i="3"/>
  <c r="CZ20" i="3"/>
  <c r="DA20" i="3"/>
  <c r="DB20" i="3"/>
  <c r="DC20" i="3"/>
  <c r="A21" i="3"/>
  <c r="Y21" i="3"/>
  <c r="CX21" i="3" s="1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A23" i="3"/>
  <c r="Y23" i="3"/>
  <c r="CU23" i="3"/>
  <c r="CV23" i="3"/>
  <c r="CX23" i="3"/>
  <c r="DF23" i="3" s="1"/>
  <c r="CY23" i="3"/>
  <c r="CZ23" i="3"/>
  <c r="DB23" i="3" s="1"/>
  <c r="DA23" i="3"/>
  <c r="DC23" i="3"/>
  <c r="DG23" i="3"/>
  <c r="DH23" i="3"/>
  <c r="A24" i="3"/>
  <c r="Y24" i="3"/>
  <c r="CW24" i="3" s="1"/>
  <c r="CY24" i="3"/>
  <c r="CZ24" i="3"/>
  <c r="DA24" i="3"/>
  <c r="DB24" i="3"/>
  <c r="DC2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B28" i="1"/>
  <c r="AC28" i="1"/>
  <c r="CQ28" i="1" s="1"/>
  <c r="P28" i="1" s="1"/>
  <c r="AE28" i="1"/>
  <c r="AD28" i="1" s="1"/>
  <c r="CR28" i="1" s="1"/>
  <c r="Q28" i="1" s="1"/>
  <c r="AF28" i="1"/>
  <c r="CT28" i="1" s="1"/>
  <c r="S28" i="1" s="1"/>
  <c r="AG28" i="1"/>
  <c r="CU28" i="1" s="1"/>
  <c r="T28" i="1" s="1"/>
  <c r="AH28" i="1"/>
  <c r="AI28" i="1"/>
  <c r="CW28" i="1" s="1"/>
  <c r="V28" i="1" s="1"/>
  <c r="AJ28" i="1"/>
  <c r="CX28" i="1" s="1"/>
  <c r="W28" i="1" s="1"/>
  <c r="CS28" i="1"/>
  <c r="R28" i="1" s="1"/>
  <c r="CV28" i="1"/>
  <c r="U28" i="1" s="1"/>
  <c r="GL28" i="1"/>
  <c r="GO28" i="1"/>
  <c r="GP28" i="1"/>
  <c r="GV28" i="1"/>
  <c r="HC28" i="1" s="1"/>
  <c r="GX28" i="1" s="1"/>
  <c r="I29" i="1"/>
  <c r="R29" i="1"/>
  <c r="AC29" i="1"/>
  <c r="CQ29" i="1" s="1"/>
  <c r="AE29" i="1"/>
  <c r="AD29" i="1" s="1"/>
  <c r="CR29" i="1" s="1"/>
  <c r="Q29" i="1" s="1"/>
  <c r="AF29" i="1"/>
  <c r="CT29" i="1" s="1"/>
  <c r="S29" i="1" s="1"/>
  <c r="AG29" i="1"/>
  <c r="AH29" i="1"/>
  <c r="AI29" i="1"/>
  <c r="AJ29" i="1"/>
  <c r="CX29" i="1" s="1"/>
  <c r="W29" i="1" s="1"/>
  <c r="CS29" i="1"/>
  <c r="CU29" i="1"/>
  <c r="CV29" i="1"/>
  <c r="U29" i="1" s="1"/>
  <c r="CW29" i="1"/>
  <c r="V29" i="1" s="1"/>
  <c r="GL29" i="1"/>
  <c r="GO29" i="1"/>
  <c r="GP29" i="1"/>
  <c r="GV29" i="1"/>
  <c r="HC29" i="1" s="1"/>
  <c r="GX29" i="1" s="1"/>
  <c r="I30" i="1"/>
  <c r="AB30" i="1"/>
  <c r="AC30" i="1"/>
  <c r="CQ30" i="1" s="1"/>
  <c r="AE30" i="1"/>
  <c r="AD30" i="1" s="1"/>
  <c r="CR30" i="1" s="1"/>
  <c r="Q30" i="1" s="1"/>
  <c r="AF30" i="1"/>
  <c r="CT30" i="1" s="1"/>
  <c r="S30" i="1" s="1"/>
  <c r="AG30" i="1"/>
  <c r="AH30" i="1"/>
  <c r="AI30" i="1"/>
  <c r="AJ30" i="1"/>
  <c r="CX30" i="1" s="1"/>
  <c r="CS30" i="1"/>
  <c r="R30" i="1" s="1"/>
  <c r="CU30" i="1"/>
  <c r="CV30" i="1"/>
  <c r="U30" i="1" s="1"/>
  <c r="CW30" i="1"/>
  <c r="V30" i="1" s="1"/>
  <c r="GL30" i="1"/>
  <c r="GO30" i="1"/>
  <c r="GP30" i="1"/>
  <c r="GV30" i="1"/>
  <c r="HC30" i="1" s="1"/>
  <c r="I31" i="1"/>
  <c r="AC31" i="1"/>
  <c r="CQ31" i="1" s="1"/>
  <c r="AE31" i="1"/>
  <c r="AD31" i="1" s="1"/>
  <c r="CR31" i="1" s="1"/>
  <c r="Q31" i="1" s="1"/>
  <c r="AF31" i="1"/>
  <c r="CT31" i="1" s="1"/>
  <c r="S31" i="1" s="1"/>
  <c r="AG31" i="1"/>
  <c r="AH31" i="1"/>
  <c r="AI31" i="1"/>
  <c r="AJ31" i="1"/>
  <c r="CX31" i="1" s="1"/>
  <c r="CS31" i="1"/>
  <c r="R31" i="1" s="1"/>
  <c r="CU31" i="1"/>
  <c r="CV31" i="1"/>
  <c r="CW31" i="1"/>
  <c r="V31" i="1" s="1"/>
  <c r="GL31" i="1"/>
  <c r="GO31" i="1"/>
  <c r="GP31" i="1"/>
  <c r="GV31" i="1"/>
  <c r="HC31" i="1" s="1"/>
  <c r="I32" i="1"/>
  <c r="AC32" i="1"/>
  <c r="CQ32" i="1" s="1"/>
  <c r="AE32" i="1"/>
  <c r="AD32" i="1" s="1"/>
  <c r="CR32" i="1" s="1"/>
  <c r="Q32" i="1" s="1"/>
  <c r="AF32" i="1"/>
  <c r="CT32" i="1" s="1"/>
  <c r="S32" i="1" s="1"/>
  <c r="AG32" i="1"/>
  <c r="AH32" i="1"/>
  <c r="AI32" i="1"/>
  <c r="CW32" i="1" s="1"/>
  <c r="V32" i="1" s="1"/>
  <c r="AJ32" i="1"/>
  <c r="CX32" i="1" s="1"/>
  <c r="CS32" i="1"/>
  <c r="R32" i="1" s="1"/>
  <c r="CU32" i="1"/>
  <c r="CV32" i="1"/>
  <c r="GL32" i="1"/>
  <c r="GO32" i="1"/>
  <c r="GP32" i="1"/>
  <c r="GV32" i="1"/>
  <c r="HC32" i="1" s="1"/>
  <c r="I33" i="1"/>
  <c r="Q33" i="1" s="1"/>
  <c r="AC33" i="1"/>
  <c r="CQ33" i="1" s="1"/>
  <c r="P33" i="1" s="1"/>
  <c r="AE33" i="1"/>
  <c r="AD33" i="1" s="1"/>
  <c r="CR33" i="1" s="1"/>
  <c r="AF33" i="1"/>
  <c r="CT33" i="1" s="1"/>
  <c r="S33" i="1" s="1"/>
  <c r="AG33" i="1"/>
  <c r="AH33" i="1"/>
  <c r="AI33" i="1"/>
  <c r="CW33" i="1" s="1"/>
  <c r="V33" i="1" s="1"/>
  <c r="AJ33" i="1"/>
  <c r="CX33" i="1" s="1"/>
  <c r="CS33" i="1"/>
  <c r="R33" i="1" s="1"/>
  <c r="CU33" i="1"/>
  <c r="T33" i="1" s="1"/>
  <c r="CV33" i="1"/>
  <c r="GL33" i="1"/>
  <c r="GO33" i="1"/>
  <c r="GP33" i="1"/>
  <c r="GV33" i="1"/>
  <c r="HC33" i="1" s="1"/>
  <c r="I34" i="1"/>
  <c r="Q34" i="1"/>
  <c r="AC34" i="1"/>
  <c r="CQ34" i="1" s="1"/>
  <c r="P34" i="1" s="1"/>
  <c r="AE34" i="1"/>
  <c r="AD34" i="1" s="1"/>
  <c r="CR34" i="1" s="1"/>
  <c r="AF34" i="1"/>
  <c r="CT34" i="1" s="1"/>
  <c r="S34" i="1" s="1"/>
  <c r="AG34" i="1"/>
  <c r="AH34" i="1"/>
  <c r="AI34" i="1"/>
  <c r="CW34" i="1" s="1"/>
  <c r="V34" i="1" s="1"/>
  <c r="AJ34" i="1"/>
  <c r="CX34" i="1" s="1"/>
  <c r="W34" i="1" s="1"/>
  <c r="CS34" i="1"/>
  <c r="R34" i="1" s="1"/>
  <c r="CU34" i="1"/>
  <c r="T34" i="1" s="1"/>
  <c r="CV34" i="1"/>
  <c r="GL34" i="1"/>
  <c r="GO34" i="1"/>
  <c r="GP34" i="1"/>
  <c r="GV34" i="1"/>
  <c r="HC34" i="1" s="1"/>
  <c r="GX34" i="1" s="1"/>
  <c r="B36" i="1"/>
  <c r="B26" i="1" s="1"/>
  <c r="C36" i="1"/>
  <c r="C26" i="1" s="1"/>
  <c r="D36" i="1"/>
  <c r="F36" i="1"/>
  <c r="F26" i="1" s="1"/>
  <c r="G36" i="1"/>
  <c r="G26" i="1" s="1"/>
  <c r="AF36" i="1"/>
  <c r="S36" i="1" s="1"/>
  <c r="S26" i="1" s="1"/>
  <c r="AO36" i="1"/>
  <c r="BB36" i="1"/>
  <c r="BX36" i="1"/>
  <c r="BY36" i="1"/>
  <c r="AP36" i="1" s="1"/>
  <c r="CC36" i="1"/>
  <c r="CC26" i="1" s="1"/>
  <c r="CK36" i="1"/>
  <c r="CK26" i="1" s="1"/>
  <c r="CL36" i="1"/>
  <c r="BC36" i="1" s="1"/>
  <c r="BC26" i="1" s="1"/>
  <c r="CM36" i="1"/>
  <c r="BD36" i="1" s="1"/>
  <c r="BD26" i="1" s="1"/>
  <c r="F51" i="1"/>
  <c r="F52" i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AC70" i="1"/>
  <c r="CQ70" i="1" s="1"/>
  <c r="P70" i="1" s="1"/>
  <c r="AD70" i="1"/>
  <c r="CR70" i="1" s="1"/>
  <c r="Q70" i="1" s="1"/>
  <c r="AE70" i="1"/>
  <c r="AF70" i="1"/>
  <c r="CT70" i="1" s="1"/>
  <c r="S70" i="1" s="1"/>
  <c r="AG70" i="1"/>
  <c r="CU70" i="1" s="1"/>
  <c r="T70" i="1" s="1"/>
  <c r="AG78" i="1" s="1"/>
  <c r="AH70" i="1"/>
  <c r="AI70" i="1"/>
  <c r="CW70" i="1" s="1"/>
  <c r="V70" i="1" s="1"/>
  <c r="AJ70" i="1"/>
  <c r="CS70" i="1"/>
  <c r="R70" i="1" s="1"/>
  <c r="CV70" i="1"/>
  <c r="U70" i="1" s="1"/>
  <c r="CX70" i="1"/>
  <c r="W70" i="1" s="1"/>
  <c r="GL70" i="1"/>
  <c r="GO70" i="1"/>
  <c r="GP70" i="1"/>
  <c r="GV70" i="1"/>
  <c r="HC70" i="1" s="1"/>
  <c r="GX70" i="1" s="1"/>
  <c r="I71" i="1"/>
  <c r="AC71" i="1"/>
  <c r="CQ71" i="1" s="1"/>
  <c r="P71" i="1" s="1"/>
  <c r="CP71" i="1" s="1"/>
  <c r="O71" i="1" s="1"/>
  <c r="AD71" i="1"/>
  <c r="CR71" i="1" s="1"/>
  <c r="Q71" i="1" s="1"/>
  <c r="AE71" i="1"/>
  <c r="AF71" i="1"/>
  <c r="CT71" i="1" s="1"/>
  <c r="S71" i="1" s="1"/>
  <c r="AG71" i="1"/>
  <c r="CU71" i="1" s="1"/>
  <c r="T71" i="1" s="1"/>
  <c r="AH71" i="1"/>
  <c r="AI71" i="1"/>
  <c r="CW71" i="1" s="1"/>
  <c r="V71" i="1" s="1"/>
  <c r="AJ71" i="1"/>
  <c r="CS71" i="1"/>
  <c r="R71" i="1" s="1"/>
  <c r="CV71" i="1"/>
  <c r="U71" i="1" s="1"/>
  <c r="CX71" i="1"/>
  <c r="W71" i="1" s="1"/>
  <c r="GL71" i="1"/>
  <c r="GO71" i="1"/>
  <c r="GP71" i="1"/>
  <c r="GV71" i="1"/>
  <c r="HC71" i="1" s="1"/>
  <c r="GX71" i="1" s="1"/>
  <c r="I72" i="1"/>
  <c r="AC72" i="1"/>
  <c r="CQ72" i="1" s="1"/>
  <c r="P72" i="1" s="1"/>
  <c r="CP72" i="1" s="1"/>
  <c r="O72" i="1" s="1"/>
  <c r="AD72" i="1"/>
  <c r="CR72" i="1" s="1"/>
  <c r="Q72" i="1" s="1"/>
  <c r="AE72" i="1"/>
  <c r="AF72" i="1"/>
  <c r="CT72" i="1" s="1"/>
  <c r="S72" i="1" s="1"/>
  <c r="AG72" i="1"/>
  <c r="CU72" i="1" s="1"/>
  <c r="T72" i="1" s="1"/>
  <c r="AH72" i="1"/>
  <c r="AI72" i="1"/>
  <c r="CW72" i="1" s="1"/>
  <c r="V72" i="1" s="1"/>
  <c r="AJ72" i="1"/>
  <c r="CS72" i="1"/>
  <c r="R72" i="1" s="1"/>
  <c r="CV72" i="1"/>
  <c r="U72" i="1" s="1"/>
  <c r="CX72" i="1"/>
  <c r="W72" i="1" s="1"/>
  <c r="GL72" i="1"/>
  <c r="GO72" i="1"/>
  <c r="GP72" i="1"/>
  <c r="GV72" i="1"/>
  <c r="HC72" i="1" s="1"/>
  <c r="GX72" i="1" s="1"/>
  <c r="I73" i="1"/>
  <c r="AC73" i="1"/>
  <c r="CQ73" i="1" s="1"/>
  <c r="P73" i="1" s="1"/>
  <c r="CP73" i="1" s="1"/>
  <c r="O73" i="1" s="1"/>
  <c r="AD73" i="1"/>
  <c r="CR73" i="1" s="1"/>
  <c r="Q73" i="1" s="1"/>
  <c r="AE73" i="1"/>
  <c r="AF73" i="1"/>
  <c r="CT73" i="1" s="1"/>
  <c r="S73" i="1" s="1"/>
  <c r="AG73" i="1"/>
  <c r="CU73" i="1" s="1"/>
  <c r="T73" i="1" s="1"/>
  <c r="AH73" i="1"/>
  <c r="AI73" i="1"/>
  <c r="CW73" i="1" s="1"/>
  <c r="V73" i="1" s="1"/>
  <c r="AJ73" i="1"/>
  <c r="CS73" i="1"/>
  <c r="R73" i="1" s="1"/>
  <c r="CV73" i="1"/>
  <c r="U73" i="1" s="1"/>
  <c r="CX73" i="1"/>
  <c r="W73" i="1" s="1"/>
  <c r="GL73" i="1"/>
  <c r="GO73" i="1"/>
  <c r="GP73" i="1"/>
  <c r="GV73" i="1"/>
  <c r="HC73" i="1" s="1"/>
  <c r="GX73" i="1" s="1"/>
  <c r="I74" i="1"/>
  <c r="AC74" i="1"/>
  <c r="CQ74" i="1" s="1"/>
  <c r="P74" i="1" s="1"/>
  <c r="CP74" i="1" s="1"/>
  <c r="O74" i="1" s="1"/>
  <c r="AD74" i="1"/>
  <c r="CR74" i="1" s="1"/>
  <c r="Q74" i="1" s="1"/>
  <c r="AE74" i="1"/>
  <c r="AF74" i="1"/>
  <c r="CT74" i="1" s="1"/>
  <c r="S74" i="1" s="1"/>
  <c r="AG74" i="1"/>
  <c r="CU74" i="1" s="1"/>
  <c r="T74" i="1" s="1"/>
  <c r="AH74" i="1"/>
  <c r="AI74" i="1"/>
  <c r="CW74" i="1" s="1"/>
  <c r="V74" i="1" s="1"/>
  <c r="AJ74" i="1"/>
  <c r="CS74" i="1"/>
  <c r="R74" i="1" s="1"/>
  <c r="CV74" i="1"/>
  <c r="U74" i="1" s="1"/>
  <c r="CX74" i="1"/>
  <c r="W74" i="1" s="1"/>
  <c r="GL74" i="1"/>
  <c r="GO74" i="1"/>
  <c r="GP74" i="1"/>
  <c r="GV74" i="1"/>
  <c r="HC74" i="1" s="1"/>
  <c r="GX74" i="1" s="1"/>
  <c r="I75" i="1"/>
  <c r="AC75" i="1"/>
  <c r="CQ75" i="1" s="1"/>
  <c r="P75" i="1" s="1"/>
  <c r="CP75" i="1" s="1"/>
  <c r="O75" i="1" s="1"/>
  <c r="AD75" i="1"/>
  <c r="CR75" i="1" s="1"/>
  <c r="Q75" i="1" s="1"/>
  <c r="AE75" i="1"/>
  <c r="AF75" i="1"/>
  <c r="CT75" i="1" s="1"/>
  <c r="S75" i="1" s="1"/>
  <c r="AG75" i="1"/>
  <c r="CU75" i="1" s="1"/>
  <c r="T75" i="1" s="1"/>
  <c r="AH75" i="1"/>
  <c r="AI75" i="1"/>
  <c r="CW75" i="1" s="1"/>
  <c r="V75" i="1" s="1"/>
  <c r="AJ75" i="1"/>
  <c r="CS75" i="1"/>
  <c r="R75" i="1" s="1"/>
  <c r="CV75" i="1"/>
  <c r="U75" i="1" s="1"/>
  <c r="AH78" i="1" s="1"/>
  <c r="CX75" i="1"/>
  <c r="W75" i="1" s="1"/>
  <c r="GL75" i="1"/>
  <c r="GO75" i="1"/>
  <c r="GP75" i="1"/>
  <c r="GV75" i="1"/>
  <c r="HC75" i="1" s="1"/>
  <c r="GX75" i="1" s="1"/>
  <c r="I76" i="1"/>
  <c r="AC76" i="1"/>
  <c r="AD76" i="1"/>
  <c r="CR76" i="1" s="1"/>
  <c r="Q76" i="1" s="1"/>
  <c r="AE76" i="1"/>
  <c r="AF76" i="1"/>
  <c r="CT76" i="1" s="1"/>
  <c r="S76" i="1" s="1"/>
  <c r="AG76" i="1"/>
  <c r="CU76" i="1" s="1"/>
  <c r="T76" i="1" s="1"/>
  <c r="AH76" i="1"/>
  <c r="AI76" i="1"/>
  <c r="CW76" i="1" s="1"/>
  <c r="V76" i="1" s="1"/>
  <c r="AJ76" i="1"/>
  <c r="CS76" i="1"/>
  <c r="R76" i="1" s="1"/>
  <c r="CV76" i="1"/>
  <c r="U76" i="1" s="1"/>
  <c r="CX76" i="1"/>
  <c r="W76" i="1" s="1"/>
  <c r="GL76" i="1"/>
  <c r="GO76" i="1"/>
  <c r="GP76" i="1"/>
  <c r="GV76" i="1"/>
  <c r="HC76" i="1" s="1"/>
  <c r="GX76" i="1" s="1"/>
  <c r="B78" i="1"/>
  <c r="B68" i="1" s="1"/>
  <c r="C78" i="1"/>
  <c r="C68" i="1" s="1"/>
  <c r="D78" i="1"/>
  <c r="D68" i="1" s="1"/>
  <c r="F78" i="1"/>
  <c r="F68" i="1" s="1"/>
  <c r="G78" i="1"/>
  <c r="G68" i="1" s="1"/>
  <c r="BX78" i="1"/>
  <c r="AO78" i="1" s="1"/>
  <c r="AO68" i="1" s="1"/>
  <c r="BY78" i="1"/>
  <c r="BY68" i="1" s="1"/>
  <c r="BZ78" i="1"/>
  <c r="BZ68" i="1" s="1"/>
  <c r="CC78" i="1"/>
  <c r="AT78" i="1" s="1"/>
  <c r="CD78" i="1"/>
  <c r="AU78" i="1" s="1"/>
  <c r="CK78" i="1"/>
  <c r="BB78" i="1" s="1"/>
  <c r="BB68" i="1" s="1"/>
  <c r="CL78" i="1"/>
  <c r="BC78" i="1" s="1"/>
  <c r="CM78" i="1"/>
  <c r="BD78" i="1" s="1"/>
  <c r="D108" i="1"/>
  <c r="C110" i="1"/>
  <c r="E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CD110" i="1"/>
  <c r="CL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C112" i="1"/>
  <c r="D112" i="1"/>
  <c r="S112" i="1"/>
  <c r="AF114" i="1" s="1"/>
  <c r="S114" i="1" s="1"/>
  <c r="S110" i="1" s="1"/>
  <c r="U112" i="1"/>
  <c r="AH114" i="1" s="1"/>
  <c r="AC112" i="1"/>
  <c r="AB112" i="1" s="1"/>
  <c r="AD112" i="1"/>
  <c r="CR112" i="1" s="1"/>
  <c r="Q112" i="1" s="1"/>
  <c r="AD114" i="1" s="1"/>
  <c r="AE112" i="1"/>
  <c r="CS112" i="1" s="1"/>
  <c r="R112" i="1" s="1"/>
  <c r="AF112" i="1"/>
  <c r="CT112" i="1" s="1"/>
  <c r="AG112" i="1"/>
  <c r="AH112" i="1"/>
  <c r="AI112" i="1"/>
  <c r="CW112" i="1" s="1"/>
  <c r="V112" i="1" s="1"/>
  <c r="AI114" i="1" s="1"/>
  <c r="AJ112" i="1"/>
  <c r="CU112" i="1"/>
  <c r="T112" i="1" s="1"/>
  <c r="AG114" i="1" s="1"/>
  <c r="CV112" i="1"/>
  <c r="CX112" i="1"/>
  <c r="W112" i="1" s="1"/>
  <c r="GL112" i="1"/>
  <c r="GO112" i="1"/>
  <c r="GP112" i="1"/>
  <c r="GV112" i="1"/>
  <c r="HC112" i="1"/>
  <c r="GX112" i="1" s="1"/>
  <c r="CJ114" i="1" s="1"/>
  <c r="B114" i="1"/>
  <c r="B110" i="1" s="1"/>
  <c r="C114" i="1"/>
  <c r="D114" i="1"/>
  <c r="D110" i="1" s="1"/>
  <c r="F114" i="1"/>
  <c r="F110" i="1" s="1"/>
  <c r="G114" i="1"/>
  <c r="G110" i="1" s="1"/>
  <c r="AJ114" i="1"/>
  <c r="AJ110" i="1" s="1"/>
  <c r="BX114" i="1"/>
  <c r="BX110" i="1" s="1"/>
  <c r="BY114" i="1"/>
  <c r="AP114" i="1" s="1"/>
  <c r="AP110" i="1" s="1"/>
  <c r="BZ114" i="1"/>
  <c r="BZ110" i="1" s="1"/>
  <c r="CC114" i="1"/>
  <c r="CC110" i="1" s="1"/>
  <c r="CD114" i="1"/>
  <c r="AU114" i="1" s="1"/>
  <c r="AU110" i="1" s="1"/>
  <c r="CK114" i="1"/>
  <c r="CK110" i="1" s="1"/>
  <c r="CL114" i="1"/>
  <c r="BC114" i="1" s="1"/>
  <c r="BC110" i="1" s="1"/>
  <c r="CM114" i="1"/>
  <c r="CM110" i="1" s="1"/>
  <c r="F123" i="1"/>
  <c r="F129" i="1"/>
  <c r="F130" i="1"/>
  <c r="B144" i="1"/>
  <c r="B22" i="1" s="1"/>
  <c r="C144" i="1"/>
  <c r="C22" i="1" s="1"/>
  <c r="D144" i="1"/>
  <c r="D22" i="1" s="1"/>
  <c r="F144" i="1"/>
  <c r="F22" i="1" s="1"/>
  <c r="G144" i="1"/>
  <c r="G22" i="1" s="1"/>
  <c r="B174" i="1"/>
  <c r="B18" i="1" s="1"/>
  <c r="C174" i="1"/>
  <c r="C18" i="1" s="1"/>
  <c r="D174" i="1"/>
  <c r="D18" i="1" s="1"/>
  <c r="F174" i="1"/>
  <c r="F18" i="1" s="1"/>
  <c r="G174" i="1"/>
  <c r="G18" i="1" s="1"/>
  <c r="F12" i="6"/>
  <c r="G12" i="6"/>
  <c r="AI110" i="1" l="1"/>
  <c r="V114" i="1"/>
  <c r="CY76" i="1"/>
  <c r="X76" i="1" s="1"/>
  <c r="CZ76" i="1"/>
  <c r="Y76" i="1" s="1"/>
  <c r="AG68" i="1"/>
  <c r="T78" i="1"/>
  <c r="CY112" i="1"/>
  <c r="X112" i="1" s="1"/>
  <c r="AK114" i="1" s="1"/>
  <c r="CZ112" i="1"/>
  <c r="Y112" i="1" s="1"/>
  <c r="AL114" i="1" s="1"/>
  <c r="AE114" i="1"/>
  <c r="AH68" i="1"/>
  <c r="U78" i="1"/>
  <c r="AG110" i="1"/>
  <c r="T114" i="1"/>
  <c r="AD110" i="1"/>
  <c r="Q114" i="1"/>
  <c r="BA114" i="1"/>
  <c r="CJ110" i="1"/>
  <c r="AH110" i="1"/>
  <c r="U114" i="1"/>
  <c r="AQ114" i="1"/>
  <c r="AO114" i="1"/>
  <c r="CI114" i="1"/>
  <c r="F91" i="1"/>
  <c r="AU68" i="1"/>
  <c r="F97" i="1"/>
  <c r="AE36" i="1"/>
  <c r="CG114" i="1"/>
  <c r="W114" i="1"/>
  <c r="AF110" i="1"/>
  <c r="AT68" i="1"/>
  <c r="F96" i="1"/>
  <c r="AQ78" i="1"/>
  <c r="CY75" i="1"/>
  <c r="X75" i="1" s="1"/>
  <c r="CZ75" i="1"/>
  <c r="Y75" i="1" s="1"/>
  <c r="CY74" i="1"/>
  <c r="X74" i="1" s="1"/>
  <c r="CZ74" i="1"/>
  <c r="Y74" i="1" s="1"/>
  <c r="CY73" i="1"/>
  <c r="X73" i="1" s="1"/>
  <c r="CZ73" i="1"/>
  <c r="Y73" i="1" s="1"/>
  <c r="CY72" i="1"/>
  <c r="X72" i="1" s="1"/>
  <c r="GM72" i="1" s="1"/>
  <c r="GN72" i="1" s="1"/>
  <c r="CZ72" i="1"/>
  <c r="Y72" i="1" s="1"/>
  <c r="CY71" i="1"/>
  <c r="X71" i="1" s="1"/>
  <c r="CZ71" i="1"/>
  <c r="Y71" i="1" s="1"/>
  <c r="GM71" i="1" s="1"/>
  <c r="GN71" i="1" s="1"/>
  <c r="CY70" i="1"/>
  <c r="X70" i="1" s="1"/>
  <c r="CZ70" i="1"/>
  <c r="Y70" i="1" s="1"/>
  <c r="AF78" i="1"/>
  <c r="AP26" i="1"/>
  <c r="F45" i="1"/>
  <c r="BC144" i="1"/>
  <c r="F133" i="1"/>
  <c r="AT114" i="1"/>
  <c r="F82" i="1"/>
  <c r="AJ78" i="1"/>
  <c r="AI36" i="1"/>
  <c r="BD114" i="1"/>
  <c r="CQ112" i="1"/>
  <c r="P112" i="1" s="1"/>
  <c r="BD68" i="1"/>
  <c r="F103" i="1"/>
  <c r="CQ76" i="1"/>
  <c r="P76" i="1" s="1"/>
  <c r="CP76" i="1" s="1"/>
  <c r="O76" i="1" s="1"/>
  <c r="GM76" i="1" s="1"/>
  <c r="GN76" i="1" s="1"/>
  <c r="AB76" i="1"/>
  <c r="AD78" i="1"/>
  <c r="BB114" i="1"/>
  <c r="BC68" i="1"/>
  <c r="F94" i="1"/>
  <c r="GM75" i="1"/>
  <c r="GN75" i="1" s="1"/>
  <c r="GM74" i="1"/>
  <c r="GN74" i="1" s="1"/>
  <c r="GM73" i="1"/>
  <c r="GN73" i="1" s="1"/>
  <c r="AE78" i="1"/>
  <c r="CP70" i="1"/>
  <c r="O70" i="1" s="1"/>
  <c r="CI78" i="1"/>
  <c r="CJ78" i="1"/>
  <c r="AI78" i="1"/>
  <c r="CG78" i="1"/>
  <c r="AP78" i="1"/>
  <c r="AB75" i="1"/>
  <c r="AB74" i="1"/>
  <c r="AB73" i="1"/>
  <c r="AB72" i="1"/>
  <c r="AB71" i="1"/>
  <c r="AB70" i="1"/>
  <c r="BX68" i="1"/>
  <c r="U34" i="1"/>
  <c r="GX33" i="1"/>
  <c r="W33" i="1"/>
  <c r="T31" i="1"/>
  <c r="P31" i="1"/>
  <c r="CP31" i="1" s="1"/>
  <c r="O31" i="1" s="1"/>
  <c r="CY29" i="1"/>
  <c r="X29" i="1" s="1"/>
  <c r="CZ29" i="1"/>
  <c r="Y29" i="1" s="1"/>
  <c r="DF10" i="3"/>
  <c r="DJ10" i="3" s="1"/>
  <c r="DG10" i="3"/>
  <c r="DH10" i="3"/>
  <c r="DI10" i="3"/>
  <c r="BY110" i="1"/>
  <c r="CM68" i="1"/>
  <c r="BB26" i="1"/>
  <c r="F49" i="1"/>
  <c r="CP34" i="1"/>
  <c r="O34" i="1" s="1"/>
  <c r="CY32" i="1"/>
  <c r="X32" i="1" s="1"/>
  <c r="CZ32" i="1"/>
  <c r="Y32" i="1" s="1"/>
  <c r="AB31" i="1"/>
  <c r="DI21" i="3"/>
  <c r="DF21" i="3"/>
  <c r="DJ21" i="3" s="1"/>
  <c r="DG21" i="3"/>
  <c r="DH21" i="3"/>
  <c r="DF20" i="3"/>
  <c r="DJ20" i="3" s="1"/>
  <c r="DG20" i="3"/>
  <c r="DI20" i="3"/>
  <c r="DF17" i="3"/>
  <c r="DJ17" i="3" s="1"/>
  <c r="DH17" i="3"/>
  <c r="DI17" i="3"/>
  <c r="CL68" i="1"/>
  <c r="CD68" i="1"/>
  <c r="F61" i="1"/>
  <c r="AB34" i="1"/>
  <c r="U32" i="1"/>
  <c r="GX31" i="1"/>
  <c r="W31" i="1"/>
  <c r="T29" i="1"/>
  <c r="P29" i="1"/>
  <c r="CP29" i="1" s="1"/>
  <c r="O29" i="1" s="1"/>
  <c r="GM29" i="1" s="1"/>
  <c r="GN29" i="1" s="1"/>
  <c r="CD36" i="1"/>
  <c r="DG22" i="3"/>
  <c r="DH22" i="3"/>
  <c r="DI22" i="3"/>
  <c r="DH18" i="3"/>
  <c r="DI18" i="3"/>
  <c r="DF18" i="3"/>
  <c r="DJ18" i="3" s="1"/>
  <c r="DG18" i="3"/>
  <c r="DG11" i="3"/>
  <c r="DH11" i="3"/>
  <c r="DI11" i="3"/>
  <c r="DF11" i="3"/>
  <c r="DJ11" i="3" s="1"/>
  <c r="CK68" i="1"/>
  <c r="CC68" i="1"/>
  <c r="T32" i="1"/>
  <c r="P32" i="1"/>
  <c r="CP32" i="1" s="1"/>
  <c r="O32" i="1" s="1"/>
  <c r="GM32" i="1" s="1"/>
  <c r="GN32" i="1" s="1"/>
  <c r="CY30" i="1"/>
  <c r="X30" i="1" s="1"/>
  <c r="CZ30" i="1"/>
  <c r="Y30" i="1" s="1"/>
  <c r="AB29" i="1"/>
  <c r="BX26" i="1"/>
  <c r="DH20" i="3"/>
  <c r="DH12" i="3"/>
  <c r="DI12" i="3"/>
  <c r="DJ12" i="3" s="1"/>
  <c r="DF12" i="3"/>
  <c r="DG12" i="3"/>
  <c r="AT36" i="1"/>
  <c r="CY33" i="1"/>
  <c r="X33" i="1" s="1"/>
  <c r="CZ33" i="1"/>
  <c r="Y33" i="1" s="1"/>
  <c r="AB32" i="1"/>
  <c r="BZ36" i="1"/>
  <c r="CG36" i="1" s="1"/>
  <c r="CY28" i="1"/>
  <c r="X28" i="1" s="1"/>
  <c r="AK36" i="1" s="1"/>
  <c r="CZ28" i="1"/>
  <c r="Y28" i="1" s="1"/>
  <c r="DG17" i="3"/>
  <c r="U33" i="1"/>
  <c r="GX32" i="1"/>
  <c r="W32" i="1"/>
  <c r="T30" i="1"/>
  <c r="AG36" i="1" s="1"/>
  <c r="P30" i="1"/>
  <c r="CP30" i="1" s="1"/>
  <c r="O30" i="1" s="1"/>
  <c r="AD36" i="1"/>
  <c r="DF22" i="3"/>
  <c r="DJ22" i="3" s="1"/>
  <c r="DF5" i="3"/>
  <c r="DJ5" i="3" s="1"/>
  <c r="DG5" i="3"/>
  <c r="DH5" i="3"/>
  <c r="DI5" i="3"/>
  <c r="DH3" i="3"/>
  <c r="DI3" i="3"/>
  <c r="DF3" i="3"/>
  <c r="DG3" i="3"/>
  <c r="DJ3" i="3" s="1"/>
  <c r="AO26" i="1"/>
  <c r="F40" i="1"/>
  <c r="CP33" i="1"/>
  <c r="O33" i="1" s="1"/>
  <c r="GM33" i="1" s="1"/>
  <c r="GN33" i="1" s="1"/>
  <c r="CY31" i="1"/>
  <c r="X31" i="1" s="1"/>
  <c r="CZ31" i="1"/>
  <c r="Y31" i="1" s="1"/>
  <c r="AC36" i="1"/>
  <c r="CP28" i="1"/>
  <c r="O28" i="1" s="1"/>
  <c r="AF26" i="1"/>
  <c r="CI36" i="1"/>
  <c r="BY26" i="1"/>
  <c r="CY34" i="1"/>
  <c r="X34" i="1" s="1"/>
  <c r="CZ34" i="1"/>
  <c r="Y34" i="1" s="1"/>
  <c r="AB33" i="1"/>
  <c r="U31" i="1"/>
  <c r="AH36" i="1" s="1"/>
  <c r="GX30" i="1"/>
  <c r="CJ36" i="1" s="1"/>
  <c r="W30" i="1"/>
  <c r="AJ36" i="1" s="1"/>
  <c r="DI9" i="3"/>
  <c r="DF9" i="3"/>
  <c r="DJ9" i="3" s="1"/>
  <c r="DG9" i="3"/>
  <c r="DH9" i="3"/>
  <c r="DH6" i="3"/>
  <c r="DI6" i="3"/>
  <c r="DF6" i="3"/>
  <c r="DJ6" i="3" s="1"/>
  <c r="DG6" i="3"/>
  <c r="DI16" i="3"/>
  <c r="CV12" i="3"/>
  <c r="DI4" i="3"/>
  <c r="CW3" i="3"/>
  <c r="CM26" i="1"/>
  <c r="DG16" i="3"/>
  <c r="DG4" i="3"/>
  <c r="DJ4" i="3" s="1"/>
  <c r="CX1" i="3"/>
  <c r="CL26" i="1"/>
  <c r="DI23" i="3"/>
  <c r="DJ23" i="3" s="1"/>
  <c r="DG19" i="3"/>
  <c r="DI14" i="3"/>
  <c r="DG13" i="3"/>
  <c r="DG7" i="3"/>
  <c r="DI8" i="3"/>
  <c r="DI2" i="3"/>
  <c r="DJ2" i="3" s="1"/>
  <c r="CX24" i="3"/>
  <c r="CX15" i="3"/>
  <c r="DG8" i="3"/>
  <c r="DG2" i="3"/>
  <c r="BA36" i="1" l="1"/>
  <c r="CJ26" i="1"/>
  <c r="AH26" i="1"/>
  <c r="U36" i="1"/>
  <c r="CG26" i="1"/>
  <c r="AX36" i="1"/>
  <c r="AG26" i="1"/>
  <c r="T36" i="1"/>
  <c r="AB78" i="1"/>
  <c r="GM70" i="1"/>
  <c r="F139" i="1"/>
  <c r="BD110" i="1"/>
  <c r="BD144" i="1"/>
  <c r="BC22" i="1"/>
  <c r="F160" i="1"/>
  <c r="BC174" i="1"/>
  <c r="AQ68" i="1"/>
  <c r="F88" i="1"/>
  <c r="BA110" i="1"/>
  <c r="F134" i="1"/>
  <c r="AL110" i="1"/>
  <c r="Y114" i="1"/>
  <c r="AD26" i="1"/>
  <c r="Q36" i="1"/>
  <c r="DG24" i="3"/>
  <c r="DJ24" i="3" s="1"/>
  <c r="DH24" i="3"/>
  <c r="DF24" i="3"/>
  <c r="DI24" i="3"/>
  <c r="AZ36" i="1"/>
  <c r="CI26" i="1"/>
  <c r="AT26" i="1"/>
  <c r="F54" i="1"/>
  <c r="AT144" i="1"/>
  <c r="AE68" i="1"/>
  <c r="R78" i="1"/>
  <c r="BB110" i="1"/>
  <c r="F127" i="1"/>
  <c r="BB144" i="1"/>
  <c r="Q110" i="1"/>
  <c r="F126" i="1"/>
  <c r="AK110" i="1"/>
  <c r="X114" i="1"/>
  <c r="DG15" i="3"/>
  <c r="DJ15" i="3" s="1"/>
  <c r="DH15" i="3"/>
  <c r="DI15" i="3"/>
  <c r="DF15" i="3"/>
  <c r="DF1" i="3"/>
  <c r="DG1" i="3"/>
  <c r="DH1" i="3"/>
  <c r="DI1" i="3"/>
  <c r="DJ1" i="3" s="1"/>
  <c r="W36" i="1"/>
  <c r="AJ26" i="1"/>
  <c r="F87" i="1"/>
  <c r="AP68" i="1"/>
  <c r="AP144" i="1"/>
  <c r="Q78" i="1"/>
  <c r="AD68" i="1"/>
  <c r="AI26" i="1"/>
  <c r="V36" i="1"/>
  <c r="CI110" i="1"/>
  <c r="AZ114" i="1"/>
  <c r="T68" i="1"/>
  <c r="F99" i="1"/>
  <c r="GM28" i="1"/>
  <c r="AB36" i="1"/>
  <c r="AL36" i="1"/>
  <c r="AU36" i="1"/>
  <c r="CD26" i="1"/>
  <c r="GM34" i="1"/>
  <c r="GN34" i="1" s="1"/>
  <c r="CG68" i="1"/>
  <c r="AX78" i="1"/>
  <c r="AF68" i="1"/>
  <c r="S78" i="1"/>
  <c r="AO110" i="1"/>
  <c r="AO144" i="1"/>
  <c r="F118" i="1"/>
  <c r="T110" i="1"/>
  <c r="F135" i="1"/>
  <c r="AI68" i="1"/>
  <c r="V78" i="1"/>
  <c r="AJ68" i="1"/>
  <c r="W78" i="1"/>
  <c r="AL78" i="1"/>
  <c r="W110" i="1"/>
  <c r="F138" i="1"/>
  <c r="AQ110" i="1"/>
  <c r="F124" i="1"/>
  <c r="GM30" i="1"/>
  <c r="GN30" i="1" s="1"/>
  <c r="BZ26" i="1"/>
  <c r="AQ36" i="1"/>
  <c r="BA78" i="1"/>
  <c r="CJ68" i="1"/>
  <c r="AK78" i="1"/>
  <c r="AX114" i="1"/>
  <c r="CG110" i="1"/>
  <c r="U110" i="1"/>
  <c r="F136" i="1"/>
  <c r="U68" i="1"/>
  <c r="F100" i="1"/>
  <c r="X36" i="1"/>
  <c r="AK26" i="1"/>
  <c r="GM31" i="1"/>
  <c r="GN31" i="1" s="1"/>
  <c r="CI68" i="1"/>
  <c r="AZ78" i="1"/>
  <c r="AT110" i="1"/>
  <c r="F132" i="1"/>
  <c r="AE26" i="1"/>
  <c r="R36" i="1"/>
  <c r="V110" i="1"/>
  <c r="F137" i="1"/>
  <c r="P36" i="1"/>
  <c r="CE36" i="1"/>
  <c r="AC26" i="1"/>
  <c r="CH36" i="1"/>
  <c r="CF36" i="1"/>
  <c r="AC78" i="1"/>
  <c r="AC114" i="1"/>
  <c r="CP112" i="1"/>
  <c r="O112" i="1" s="1"/>
  <c r="R114" i="1"/>
  <c r="AE110" i="1"/>
  <c r="AQ26" i="1" l="1"/>
  <c r="F46" i="1"/>
  <c r="AQ144" i="1"/>
  <c r="AV36" i="1"/>
  <c r="CE26" i="1"/>
  <c r="AZ68" i="1"/>
  <c r="F89" i="1"/>
  <c r="V68" i="1"/>
  <c r="F101" i="1"/>
  <c r="CA36" i="1"/>
  <c r="GN28" i="1"/>
  <c r="CB36" i="1" s="1"/>
  <c r="Q68" i="1"/>
  <c r="F90" i="1"/>
  <c r="Q26" i="1"/>
  <c r="F48" i="1"/>
  <c r="Q144" i="1"/>
  <c r="BC18" i="1"/>
  <c r="F190" i="1"/>
  <c r="F57" i="1"/>
  <c r="T26" i="1"/>
  <c r="T144" i="1"/>
  <c r="F39" i="1"/>
  <c r="P26" i="1"/>
  <c r="F85" i="1"/>
  <c r="AX68" i="1"/>
  <c r="AP22" i="1"/>
  <c r="AP174" i="1"/>
  <c r="F153" i="1"/>
  <c r="G16" i="2" s="1"/>
  <c r="GM112" i="1"/>
  <c r="AB114" i="1"/>
  <c r="AX110" i="1"/>
  <c r="F121" i="1"/>
  <c r="BB22" i="1"/>
  <c r="BB174" i="1"/>
  <c r="F157" i="1"/>
  <c r="Y110" i="1"/>
  <c r="F141" i="1"/>
  <c r="AX26" i="1"/>
  <c r="F43" i="1"/>
  <c r="AX144" i="1"/>
  <c r="R110" i="1"/>
  <c r="F128" i="1"/>
  <c r="AK68" i="1"/>
  <c r="X78" i="1"/>
  <c r="AZ110" i="1"/>
  <c r="F125" i="1"/>
  <c r="F47" i="1"/>
  <c r="AZ26" i="1"/>
  <c r="AZ144" i="1"/>
  <c r="BD22" i="1"/>
  <c r="F169" i="1"/>
  <c r="BD174" i="1"/>
  <c r="AC110" i="1"/>
  <c r="P114" i="1"/>
  <c r="CE114" i="1"/>
  <c r="CF114" i="1"/>
  <c r="CH114" i="1"/>
  <c r="P78" i="1"/>
  <c r="P144" i="1" s="1"/>
  <c r="CE78" i="1"/>
  <c r="AC68" i="1"/>
  <c r="CF78" i="1"/>
  <c r="CH78" i="1"/>
  <c r="F50" i="1"/>
  <c r="R26" i="1"/>
  <c r="R144" i="1"/>
  <c r="X26" i="1"/>
  <c r="F62" i="1"/>
  <c r="X144" i="1"/>
  <c r="F58" i="1"/>
  <c r="U26" i="1"/>
  <c r="U144" i="1"/>
  <c r="AW36" i="1"/>
  <c r="CF26" i="1"/>
  <c r="BA68" i="1"/>
  <c r="F98" i="1"/>
  <c r="Y78" i="1"/>
  <c r="AL68" i="1"/>
  <c r="AO22" i="1"/>
  <c r="AO174" i="1"/>
  <c r="F148" i="1"/>
  <c r="AU26" i="1"/>
  <c r="F55" i="1"/>
  <c r="AU144" i="1"/>
  <c r="V26" i="1"/>
  <c r="F59" i="1"/>
  <c r="V144" i="1"/>
  <c r="W26" i="1"/>
  <c r="F60" i="1"/>
  <c r="W144" i="1"/>
  <c r="F92" i="1"/>
  <c r="R68" i="1"/>
  <c r="CH26" i="1"/>
  <c r="AY36" i="1"/>
  <c r="W68" i="1"/>
  <c r="F102" i="1"/>
  <c r="X110" i="1"/>
  <c r="F140" i="1"/>
  <c r="GN70" i="1"/>
  <c r="CB78" i="1" s="1"/>
  <c r="CA78" i="1"/>
  <c r="AL26" i="1"/>
  <c r="Y36" i="1"/>
  <c r="F93" i="1"/>
  <c r="S68" i="1"/>
  <c r="S144" i="1"/>
  <c r="O36" i="1"/>
  <c r="AB26" i="1"/>
  <c r="AT22" i="1"/>
  <c r="AT174" i="1"/>
  <c r="F162" i="1"/>
  <c r="F16" i="2" s="1"/>
  <c r="AB68" i="1"/>
  <c r="O78" i="1"/>
  <c r="BA26" i="1"/>
  <c r="F56" i="1"/>
  <c r="BA144" i="1"/>
  <c r="P22" i="1" l="1"/>
  <c r="F147" i="1"/>
  <c r="P174" i="1"/>
  <c r="R22" i="1"/>
  <c r="R174" i="1"/>
  <c r="F158" i="1"/>
  <c r="AZ22" i="1"/>
  <c r="AZ174" i="1"/>
  <c r="F155" i="1"/>
  <c r="O68" i="1"/>
  <c r="F80" i="1"/>
  <c r="AO18" i="1"/>
  <c r="F178" i="1"/>
  <c r="U22" i="1"/>
  <c r="F166" i="1"/>
  <c r="U174" i="1"/>
  <c r="CE110" i="1"/>
  <c r="AV114" i="1"/>
  <c r="Q22" i="1"/>
  <c r="F156" i="1"/>
  <c r="Q174" i="1"/>
  <c r="F117" i="1"/>
  <c r="P110" i="1"/>
  <c r="AY26" i="1"/>
  <c r="F44" i="1"/>
  <c r="AW78" i="1"/>
  <c r="CF68" i="1"/>
  <c r="GN112" i="1"/>
  <c r="CB114" i="1" s="1"/>
  <c r="CA114" i="1"/>
  <c r="Y26" i="1"/>
  <c r="F63" i="1"/>
  <c r="Y144" i="1"/>
  <c r="AT18" i="1"/>
  <c r="F192" i="1"/>
  <c r="Y68" i="1"/>
  <c r="F105" i="1"/>
  <c r="X22" i="1"/>
  <c r="F170" i="1"/>
  <c r="X174" i="1"/>
  <c r="BD18" i="1"/>
  <c r="F199" i="1"/>
  <c r="X68" i="1"/>
  <c r="F104" i="1"/>
  <c r="T22" i="1"/>
  <c r="F165" i="1"/>
  <c r="T174" i="1"/>
  <c r="V22" i="1"/>
  <c r="F167" i="1"/>
  <c r="V174" i="1"/>
  <c r="AB110" i="1"/>
  <c r="O114" i="1"/>
  <c r="CA68" i="1"/>
  <c r="AR78" i="1"/>
  <c r="AU22" i="1"/>
  <c r="F163" i="1"/>
  <c r="AU174" i="1"/>
  <c r="AV78" i="1"/>
  <c r="AV144" i="1" s="1"/>
  <c r="CE68" i="1"/>
  <c r="AP18" i="1"/>
  <c r="F183" i="1"/>
  <c r="F41" i="1"/>
  <c r="AV26" i="1"/>
  <c r="W22" i="1"/>
  <c r="F168" i="1"/>
  <c r="W174" i="1"/>
  <c r="CH68" i="1"/>
  <c r="AY78" i="1"/>
  <c r="BA22" i="1"/>
  <c r="BA174" i="1"/>
  <c r="F164" i="1"/>
  <c r="AS78" i="1"/>
  <c r="CB68" i="1"/>
  <c r="P68" i="1"/>
  <c r="F81" i="1"/>
  <c r="BB18" i="1"/>
  <c r="F187" i="1"/>
  <c r="AS36" i="1"/>
  <c r="CB26" i="1"/>
  <c r="AQ22" i="1"/>
  <c r="AQ174" i="1"/>
  <c r="F154" i="1"/>
  <c r="O26" i="1"/>
  <c r="F38" i="1"/>
  <c r="O144" i="1"/>
  <c r="CH110" i="1"/>
  <c r="AY114" i="1"/>
  <c r="AR36" i="1"/>
  <c r="CA26" i="1"/>
  <c r="S22" i="1"/>
  <c r="S174" i="1"/>
  <c r="F159" i="1"/>
  <c r="J16" i="2" s="1"/>
  <c r="F42" i="1"/>
  <c r="AW26" i="1"/>
  <c r="CF110" i="1"/>
  <c r="AW114" i="1"/>
  <c r="AW144" i="1" s="1"/>
  <c r="AX22" i="1"/>
  <c r="AX174" i="1"/>
  <c r="F151" i="1"/>
  <c r="AW22" i="1" l="1"/>
  <c r="F150" i="1"/>
  <c r="AW174" i="1"/>
  <c r="AV22" i="1"/>
  <c r="F149" i="1"/>
  <c r="AV174" i="1"/>
  <c r="F122" i="1"/>
  <c r="AY110" i="1"/>
  <c r="H16" i="2"/>
  <c r="X18" i="1"/>
  <c r="F200" i="1"/>
  <c r="U18" i="1"/>
  <c r="F196" i="1"/>
  <c r="AZ18" i="1"/>
  <c r="F185" i="1"/>
  <c r="AS26" i="1"/>
  <c r="F53" i="1"/>
  <c r="AS144" i="1"/>
  <c r="BA18" i="1"/>
  <c r="F194" i="1"/>
  <c r="T18" i="1"/>
  <c r="F195" i="1"/>
  <c r="O22" i="1"/>
  <c r="O174" i="1"/>
  <c r="F146" i="1"/>
  <c r="AR68" i="1"/>
  <c r="F106" i="1"/>
  <c r="AR114" i="1"/>
  <c r="CA110" i="1"/>
  <c r="F86" i="1"/>
  <c r="AY68" i="1"/>
  <c r="CB110" i="1"/>
  <c r="AS114" i="1"/>
  <c r="Q18" i="1"/>
  <c r="F186" i="1"/>
  <c r="R18" i="1"/>
  <c r="F188" i="1"/>
  <c r="S18" i="1"/>
  <c r="F189" i="1"/>
  <c r="O110" i="1"/>
  <c r="F116" i="1"/>
  <c r="AX18" i="1"/>
  <c r="F181" i="1"/>
  <c r="W18" i="1"/>
  <c r="F198" i="1"/>
  <c r="F84" i="1"/>
  <c r="AW68" i="1"/>
  <c r="P18" i="1"/>
  <c r="F177" i="1"/>
  <c r="AV68" i="1"/>
  <c r="F83" i="1"/>
  <c r="AV110" i="1"/>
  <c r="F119" i="1"/>
  <c r="AW110" i="1"/>
  <c r="F120" i="1"/>
  <c r="AQ18" i="1"/>
  <c r="F184" i="1"/>
  <c r="V18" i="1"/>
  <c r="F197" i="1"/>
  <c r="AY144" i="1"/>
  <c r="F64" i="1"/>
  <c r="AR26" i="1"/>
  <c r="AR144" i="1"/>
  <c r="AS68" i="1"/>
  <c r="F95" i="1"/>
  <c r="AU18" i="1"/>
  <c r="F193" i="1"/>
  <c r="Y22" i="1"/>
  <c r="Y174" i="1"/>
  <c r="F171" i="1"/>
  <c r="AS22" i="1" l="1"/>
  <c r="F161" i="1"/>
  <c r="E16" i="2" s="1"/>
  <c r="I16" i="2" s="1"/>
  <c r="N16" i="2" s="1"/>
  <c r="AS174" i="1"/>
  <c r="O18" i="1"/>
  <c r="F176" i="1"/>
  <c r="AR22" i="1"/>
  <c r="F172" i="1"/>
  <c r="AR174" i="1"/>
  <c r="AV18" i="1"/>
  <c r="F179" i="1"/>
  <c r="Y18" i="1"/>
  <c r="F201" i="1"/>
  <c r="AY22" i="1"/>
  <c r="AY174" i="1"/>
  <c r="F152" i="1"/>
  <c r="AR110" i="1"/>
  <c r="F142" i="1"/>
  <c r="AW18" i="1"/>
  <c r="F180" i="1"/>
  <c r="AS110" i="1"/>
  <c r="F131" i="1"/>
  <c r="AR18" i="1" l="1"/>
  <c r="F202" i="1"/>
  <c r="AY18" i="1"/>
  <c r="F182" i="1"/>
  <c r="AS18" i="1"/>
  <c r="F191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4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4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4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4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<sst xmlns="http://schemas.openxmlformats.org/spreadsheetml/2006/main" count="2081" uniqueCount="257">
  <si>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</si>
  <si>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</si>
  <si>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</si>
  <si>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</si>
  <si>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</si>
  <si>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</si>
  <si>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</si>
  <si>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5.7.2.2 Заделка штраб/устройство отв. в ПГП под вентиляц. (Акт №2/Акт №3 ) на 2 кв. 2026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</si>
  <si>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</si>
  <si>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>Акт №2 от 15.10.2025 Заявка № 5286 от 29.10.2025 15:29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</si>
  <si>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</si>
  <si>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</si>
  <si>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</si>
  <si>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</si>
  <si>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</si>
  <si>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</si>
  <si>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</si>
  <si>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5.7.2.2</t>
  </si>
  <si>
    <t>Заделка штраб</t>
  </si>
  <si>
    <t>Секция 1</t>
  </si>
  <si>
    <t>1</t>
  </si>
  <si>
    <t>46-03-017-05</t>
  </si>
  <si>
    <t>Заделка отверстий, гнезд и борозд: в стенах и перегородках бетонных площадью до 0,1 м2</t>
  </si>
  <si>
    <t>м3</t>
  </si>
  <si>
    <t>ФЕР-2001, 46-03-017-05, приказ Минстроя России № 876/пр от 26.12.2019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</si>
  <si>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</si>
  <si>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</si>
  <si>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</si>
  <si>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</si>
  <si>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</si>
  <si>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</si>
  <si>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1,2</t>
  </si>
  <si>
    <t>04.3.02.04-0001</t>
  </si>
  <si>
    <t>Смеси сухие строительные БСТ, B15</t>
  </si>
  <si>
    <t>т</t>
  </si>
  <si>
    <t>ФССЦ-2001, 04.3.02.04-0001, приказ Минстроя России № 876/пр от 26.12.2019</t>
  </si>
  <si>
    <t>1,3</t>
  </si>
  <si>
    <t>01.7.15.06-0111</t>
  </si>
  <si>
    <t>Гвозди строительные</t>
  </si>
  <si>
    <t>ФССЦ-2001, 01.7.15.06-0111, приказ Минстроя России № 876/пр от 26.12.2019</t>
  </si>
  <si>
    <t>1,4</t>
  </si>
  <si>
    <t>08.3.03.06-0002</t>
  </si>
  <si>
    <t>Проволока горячекатаная в мотках, диаметр 6,3-6,5 мм</t>
  </si>
  <si>
    <t>ФССЦ-2001, 08.3.03.06-0002, приказ Минстроя России № 876/пр от 26.12.2019</t>
  </si>
  <si>
    <t>1,5</t>
  </si>
  <si>
    <t>11.1.03.01-0079</t>
  </si>
  <si>
    <t>Бруски обрезные, хвойных пород, длина 4-6,5 м, ширина 75-150 мм, толщина 40-75 мм, сорт III</t>
  </si>
  <si>
    <t>ФССЦ-2001, 11.1.03.01-0079, приказ Минстроя России № 876/пр от 26.12.2019</t>
  </si>
  <si>
    <t>1,6</t>
  </si>
  <si>
    <t>11.1.03.06-0091</t>
  </si>
  <si>
    <t>Доска обрезная, хвойных пород, ширина 75-150 мм, толщина 32-40 мм, длина 4-6,5 м, сорт III</t>
  </si>
  <si>
    <t>ФССЦ-2001, 11.1.03.06-0091, приказ Минстроя России № 876/пр от 26.12.2019</t>
  </si>
  <si>
    <t>1,7</t>
  </si>
  <si>
    <t>03.1.02.03-0011</t>
  </si>
  <si>
    <t>Известь строительная негашеная комовая, сорт I</t>
  </si>
  <si>
    <t>ФССЦ-2001, 03.1.02.03-0011,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</si>
  <si>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</si>
  <si>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</si>
  <si>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</si>
  <si>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</si>
  <si>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</si>
  <si>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</si>
  <si>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</si>
  <si>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</si>
  <si>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</si>
  <si>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</si>
  <si>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</si>
  <si>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</si>
  <si>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</si>
  <si>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</si>
  <si>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</si>
  <si>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</si>
  <si>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</si>
  <si>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</si>
  <si>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</si>
  <si>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</si>
  <si>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</si>
  <si>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</si>
  <si>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</si>
  <si>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</si>
  <si>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</si>
  <si>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</si>
  <si>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</si>
  <si>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</si>
  <si>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</si>
  <si>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</si>
  <si>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</si>
  <si>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</si>
  <si>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</si>
  <si>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</si>
  <si>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</si>
  <si>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</si>
  <si>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</si>
  <si>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</si>
  <si>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</si>
  <si>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</si>
  <si>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</si>
  <si>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</si>
  <si>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</si>
  <si>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</si>
  <si>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</si>
  <si>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</si>
  <si>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</si>
  <si>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</si>
  <si>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</si>
  <si>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</si>
  <si>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</si>
  <si>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</si>
  <si>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</si>
  <si>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</si>
  <si>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Секция 2</t>
  </si>
  <si>
    <t>1,1</t>
  </si>
  <si>
    <t>Новый раздел</t>
  </si>
  <si>
    <t>Устройство отверстий в ПГП под вентиляцию</t>
  </si>
  <si>
    <t>69-3-4</t>
  </si>
  <si>
    <t>Прорезка отверстий для водогазопроводных и чугунных трубопроводов в деревянных: перегородках чистых</t>
  </si>
  <si>
    <t>100 отверстий</t>
  </si>
  <si>
    <t>ФЕРр-2001 доп.6, 69-3-4, приказ Минстроя России № 320/пр от 24.05.2021</t>
  </si>
  <si>
    <t>Ремонтно-строительные работы</t>
  </si>
  <si>
    <t>Прочие ремонтно-строительные работы</t>
  </si>
  <si>
    <t>рФЕР-69</t>
  </si>
  <si>
    <t>Пр/812-103.0-1</t>
  </si>
  <si>
    <t>Пр/774-103.0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</si>
  <si>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</si>
  <si>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</si>
  <si>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</si>
  <si>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</si>
  <si>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</si>
  <si>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</si>
  <si>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</si>
  <si>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</si>
  <si>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</si>
  <si>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</si>
  <si>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</si>
  <si>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</si>
  <si>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</si>
  <si>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</si>
  <si>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</si>
  <si>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</si>
  <si>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</si>
  <si>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</si>
  <si>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</si>
  <si>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</si>
  <si>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</si>
  <si>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</si>
  <si>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</si>
  <si>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</si>
  <si>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</si>
  <si>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</si>
  <si>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</si>
  <si>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</si>
  <si>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</si>
  <si>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</si>
  <si>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</si>
  <si>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</si>
  <si>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</si>
  <si>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</si>
  <si>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</si>
  <si>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</si>
  <si>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</si>
  <si>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</si>
  <si>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</si>
  <si>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</si>
  <si>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</si>
  <si>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</si>
  <si>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</si>
  <si>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</si>
  <si>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</si>
  <si>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</si>
  <si>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</si>
  <si>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</si>
  <si>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</si>
  <si>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</si>
  <si>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</si>
  <si>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</si>
  <si>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</si>
  <si>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</si>
  <si>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</si>
  <si>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</si>
  <si>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</si>
  <si>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1-100-24</t>
  </si>
  <si>
    <t>Затраты труда рабочих (Средний разряд - 2,4)</t>
  </si>
  <si>
    <t>чел.-ч.</t>
  </si>
  <si>
    <t>4-100-00</t>
  </si>
  <si>
    <t>Затраты труда машинистов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</si>
  <si>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</si>
  <si>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</si>
  <si>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</si>
  <si>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</si>
  <si>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</si>
  <si>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</si>
  <si>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</si>
  <si>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01.7.03.01-0001</t>
  </si>
  <si>
    <t>ФССЦ-2001, 01.7.03.01-0001, приказ Минстроя России № 876/пр от 26.12.2019</t>
  </si>
  <si>
    <t>Вода</t>
  </si>
  <si>
    <t>1-100-30</t>
  </si>
  <si>
    <t>Затраты труда рабочих (Средний разряд - 3)</t>
  </si>
  <si>
    <t>91.21.15-508</t>
  </si>
  <si>
    <t>ФСЭМ-2001 доп.1, 91.21.15-508, приказ Минстроя России № 172/пр от 30.03.2020</t>
  </si>
  <si>
    <t>Пилы бензиновые отрезные дисковые, мощность до 4,8 кВт (6,5 л.с.)</t>
  </si>
  <si>
    <t>04.1.02.05</t>
  </si>
  <si>
    <t>Смеси бетонные тяжелого бетона</t>
  </si>
  <si>
    <t>999-9900</t>
  </si>
  <si>
    <t>Строительный мусор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</si>
  <si>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</si>
  <si>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</si>
  <si>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</si>
  <si>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</si>
  <si>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</si>
  <si>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</si>
  <si>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</si>
  <si>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</si>
  <si>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</si>
  <si>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</si>
  <si>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</si>
  <si>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</si>
  <si>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</si>
  <si>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</si>
  <si>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</si>
  <si>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</si>
  <si>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</si>
  <si>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</si>
  <si>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</si>
  <si>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</si>
  <si>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</si>
  <si>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</si>
  <si>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</si>
  <si>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</si>
  <si>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Акт №2 от 15.10.2025 Заявка № 5286 от 29.10.2025 15:29 </t>
  </si>
  <si>
    <t>Объект</t>
  </si>
  <si>
    <t>Шифр:</t>
  </si>
  <si>
    <t xml:space="preserve"> 5.7.2.2 Заделка штраб/устройство отв. в ПГП под вентиляц. (Акт №2/Акт №3 ) на 2 кв. 2026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</si>
  <si>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</si>
  <si>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</si>
  <si>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</si>
  <si>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</si>
  <si>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</si>
  <si>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</si>
  <si>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</si>
  <si>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</si>
  <si>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</si>
  <si>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5.7.2.2</t>
  </si>
  <si>
    <t xml:space="preserve"> Заделка штраб</t>
  </si>
  <si>
    <t xml:space="preserve">Раздел: </t>
  </si>
  <si>
    <t xml:space="preserve">   Секция 1</t>
  </si>
  <si>
    <t xml:space="preserve"> Секция 1</t>
  </si>
  <si>
    <t xml:space="preserve">   Секция 2</t>
  </si>
  <si>
    <t xml:space="preserve"> Секция 2</t>
  </si>
  <si>
    <t xml:space="preserve">   Раздел: </t>
  </si>
  <si>
    <t xml:space="preserve">   Устройство отверстий в ПГП под вентиляцию</t>
  </si>
  <si>
    <t xml:space="preserve"> Устройство отверстий в ПГП под вентиляцию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</si>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</sst>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53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222</v>
      </c>
    </row>
    <row r="3" spans="1:255" x14ac:dyDescent="0.2">
      <c r="A3" s="14" t="s">
        <v>223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224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225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226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227</v>
      </c>
      <c r="B8" s="23"/>
      <c r="C8" s="23"/>
      <c r="D8" s="23"/>
    </row>
    <row r="9" spans="1:255" x14ac:dyDescent="0.2">
      <c r="A9" s="25" t="s">
        <v>228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229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ht="25.5" x14ac:dyDescent="0.2">
      <c r="A12" s="10" t="s">
        <v>230</v>
      </c>
      <c r="B12" s="29" t="s">
        <v>231</v>
      </c>
      <c r="C12" s="13"/>
      <c r="D12" s="13"/>
      <c r="BT12" s="30" t="str">
        <f>B12</f>
        <v xml:space="preserve"> 5.7.2.2 Заделка штраб/устройство отв. в ПГП под вентиляц. (Акт №2/Акт №3 ) на 2 кв. 2026 </v>
      </c>
      <c r="IU12" s="16"/>
    </row>
    <row r="13" spans="1:255" x14ac:dyDescent="0.2">
      <c r="A13" s="10" t="s">
        <v>232</v>
      </c>
      <c r="B13" s="29" t="s">
        <v>228</v>
      </c>
      <c r="C13" s="13"/>
      <c r="D13" s="13"/>
      <c r="BT13" s="30" t="str">
        <f>B13</f>
        <v xml:space="preserve"> Акт №2 от 15.10.2025 Заявка № 5286 от 29.10.2025 15:29 </v>
      </c>
      <c r="IU13" s="16"/>
    </row>
    <row r="15" spans="1:255" ht="13.5" thickBot="1" x14ac:dyDescent="0.25"/>
    <row r="16" spans="1:255" x14ac:dyDescent="0.2">
      <c r="A16" s="31" t="s">
        <v>233</v>
      </c>
      <c r="B16" s="33"/>
      <c r="C16" s="33" t="s">
        <v>235</v>
      </c>
      <c r="D16" s="34" t="s">
        <v>238</v>
      </c>
    </row>
    <row r="17" spans="1:255" x14ac:dyDescent="0.2">
      <c r="A17" s="32"/>
      <c r="B17" s="35" t="s">
        <v>234</v>
      </c>
      <c r="C17" s="35" t="s">
        <v>236</v>
      </c>
      <c r="D17" s="36" t="s">
        <v>239</v>
      </c>
    </row>
    <row r="18" spans="1:255" x14ac:dyDescent="0.2">
      <c r="A18" s="32"/>
      <c r="B18" s="35"/>
      <c r="C18" s="35" t="s">
        <v>237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243</v>
      </c>
      <c r="B22" t="s">
        <v>245</v>
      </c>
    </row>
    <row r="23" spans="1:255" ht="13.5" thickBot="1" x14ac:dyDescent="0.25"/>
    <row r="24" spans="1:255" ht="24" x14ac:dyDescent="0.2">
      <c r="A24" s="43">
        <v>1</v>
      </c>
      <c r="B24" s="44" t="s">
        <v>22</v>
      </c>
      <c r="C24" s="45" t="s">
        <v>23</v>
      </c>
      <c r="D24" s="46">
        <v>1.512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 t="s">
        <v>31</v>
      </c>
      <c r="B25" s="48" t="s">
        <v>33</v>
      </c>
      <c r="C25" s="49" t="s">
        <v>34</v>
      </c>
      <c r="D25" s="50">
        <f>Source!I29</f>
        <v>1.2851999999999999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7" t="s">
        <v>36</v>
      </c>
      <c r="B26" s="48" t="s">
        <v>38</v>
      </c>
      <c r="C26" s="49" t="s">
        <v>34</v>
      </c>
      <c r="D26" s="50">
        <f>Source!I30</f>
        <v>-8.9207999999999996E-3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7" t="s">
        <v>40</v>
      </c>
      <c r="B27" s="48" t="s">
        <v>42</v>
      </c>
      <c r="C27" s="49" t="s">
        <v>34</v>
      </c>
      <c r="D27" s="50">
        <f>Source!I31</f>
        <v>-1.4364E-2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7" t="s">
        <v>44</v>
      </c>
      <c r="B28" s="48" t="s">
        <v>46</v>
      </c>
      <c r="C28" s="49" t="s">
        <v>23</v>
      </c>
      <c r="D28" s="50">
        <f>Source!I32</f>
        <v>-0.314496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7" t="s">
        <v>48</v>
      </c>
      <c r="B29" s="48" t="s">
        <v>50</v>
      </c>
      <c r="C29" s="49" t="s">
        <v>23</v>
      </c>
      <c r="D29" s="50">
        <f>Source!I33</f>
        <v>-0.27216000000000001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13.5" thickBot="1" x14ac:dyDescent="0.25">
      <c r="A30" s="47" t="s">
        <v>52</v>
      </c>
      <c r="B30" s="48" t="s">
        <v>54</v>
      </c>
      <c r="C30" s="49" t="s">
        <v>34</v>
      </c>
      <c r="D30" s="50">
        <f>Source!I34</f>
        <v>-7.4088000000000001E-3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38"/>
      <c r="B31" s="38"/>
      <c r="C31" s="38"/>
      <c r="D31" s="38"/>
    </row>
    <row r="32" spans="1:255" x14ac:dyDescent="0.2">
      <c r="A32" t="s">
        <v>243</v>
      </c>
      <c r="B32" t="s">
        <v>247</v>
      </c>
    </row>
    <row r="33" spans="1:255" ht="13.5" thickBot="1" x14ac:dyDescent="0.25"/>
    <row r="34" spans="1:255" ht="24" x14ac:dyDescent="0.2">
      <c r="A34" s="43">
        <v>1</v>
      </c>
      <c r="B34" s="44" t="s">
        <v>22</v>
      </c>
      <c r="C34" s="45" t="s">
        <v>23</v>
      </c>
      <c r="D34" s="46">
        <v>1.5960000000000001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7" t="s">
        <v>111</v>
      </c>
      <c r="B35" s="48" t="s">
        <v>33</v>
      </c>
      <c r="C35" s="49" t="s">
        <v>34</v>
      </c>
      <c r="D35" s="50">
        <f>Source!I71</f>
        <v>1.3566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47" t="s">
        <v>31</v>
      </c>
      <c r="B36" s="48" t="s">
        <v>38</v>
      </c>
      <c r="C36" s="49" t="s">
        <v>34</v>
      </c>
      <c r="D36" s="50">
        <f>Source!I72</f>
        <v>-9.4164000000000001E-3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47" t="s">
        <v>36</v>
      </c>
      <c r="B37" s="48" t="s">
        <v>42</v>
      </c>
      <c r="C37" s="49" t="s">
        <v>34</v>
      </c>
      <c r="D37" s="50">
        <f>Source!I73</f>
        <v>-1.5162E-2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47" t="s">
        <v>40</v>
      </c>
      <c r="B38" s="48" t="s">
        <v>46</v>
      </c>
      <c r="C38" s="49" t="s">
        <v>23</v>
      </c>
      <c r="D38" s="50">
        <f>Source!I74</f>
        <v>-0.33196799999999999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47" t="s">
        <v>44</v>
      </c>
      <c r="B39" s="48" t="s">
        <v>50</v>
      </c>
      <c r="C39" s="49" t="s">
        <v>23</v>
      </c>
      <c r="D39" s="50">
        <f>Source!I75</f>
        <v>-0.28727999999999998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13.5" thickBot="1" x14ac:dyDescent="0.25">
      <c r="A40" s="47" t="s">
        <v>48</v>
      </c>
      <c r="B40" s="48" t="s">
        <v>54</v>
      </c>
      <c r="C40" s="49" t="s">
        <v>34</v>
      </c>
      <c r="D40" s="50">
        <f>Source!I76</f>
        <v>-7.8203999999999999E-3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38"/>
      <c r="B41" s="38"/>
      <c r="C41" s="38"/>
      <c r="D41" s="38"/>
    </row>
    <row r="42" spans="1:255" x14ac:dyDescent="0.2">
      <c r="A42" t="s">
        <v>243</v>
      </c>
      <c r="B42" t="s">
        <v>250</v>
      </c>
    </row>
    <row r="43" spans="1:255" ht="13.5" thickBot="1" x14ac:dyDescent="0.25"/>
    <row r="44" spans="1:255" ht="24" x14ac:dyDescent="0.2">
      <c r="A44" s="39">
        <v>1</v>
      </c>
      <c r="B44" s="40" t="s">
        <v>115</v>
      </c>
      <c r="C44" s="41" t="s">
        <v>116</v>
      </c>
      <c r="D44" s="42">
        <v>6.52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6" spans="1:255" x14ac:dyDescent="0.2">
      <c r="A46" s="51" t="s">
        <v>251</v>
      </c>
      <c r="B46" s="52"/>
      <c r="C46" s="53"/>
      <c r="D46" s="53"/>
      <c r="BZ46" s="26">
        <f>C46</f>
        <v>0</v>
      </c>
      <c r="IU46" s="16"/>
    </row>
    <row r="47" spans="1:255" s="55" customFormat="1" ht="11.25" x14ac:dyDescent="0.2">
      <c r="A47" s="54"/>
      <c r="B47" s="56" t="s">
        <v>252</v>
      </c>
      <c r="C47" s="57" t="s">
        <v>253</v>
      </c>
      <c r="D47" s="57"/>
    </row>
    <row r="48" spans="1:255" x14ac:dyDescent="0.2">
      <c r="A48" s="12"/>
      <c r="B48" s="8" t="s">
        <v>254</v>
      </c>
      <c r="C48" s="12"/>
      <c r="D48" s="12"/>
    </row>
    <row r="49" spans="1:255" x14ac:dyDescent="0.2">
      <c r="A49" s="51" t="s">
        <v>255</v>
      </c>
      <c r="B49" s="52"/>
      <c r="C49" s="53"/>
      <c r="D49" s="53"/>
      <c r="BZ49" s="26">
        <f>C49</f>
        <v>0</v>
      </c>
      <c r="IU49" s="16"/>
    </row>
    <row r="50" spans="1:255" s="55" customFormat="1" ht="11.25" x14ac:dyDescent="0.2">
      <c r="A50" s="54"/>
      <c r="B50" s="56" t="s">
        <v>252</v>
      </c>
      <c r="C50" s="57" t="s">
        <v>253</v>
      </c>
      <c r="D50" s="57"/>
    </row>
    <row r="51" spans="1:255" x14ac:dyDescent="0.2">
      <c r="A51" s="12"/>
      <c r="B51" s="8" t="s">
        <v>254</v>
      </c>
      <c r="C51" s="12"/>
      <c r="D51" s="12"/>
    </row>
    <row r="53" spans="1:255" x14ac:dyDescent="0.2">
      <c r="A53" s="58"/>
      <c r="B53" s="58"/>
    </row>
  </sheetData>
  <mergeCells count="13">
    <mergeCell ref="C50:D50"/>
    <mergeCell ref="B11:D11"/>
    <mergeCell ref="B12:D12"/>
    <mergeCell ref="B13:D13"/>
    <mergeCell ref="C46:D46"/>
    <mergeCell ref="C47:D47"/>
    <mergeCell ref="C49:D49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2.75" x14ac:dyDescent="0.2"/>
  <sheetData>
    <row r="1" spans="1:6" x14ac:dyDescent="0.2">
      <c r="B1" t="s">
        <v>213</v>
      </c>
    </row>
    <row r="3" spans="1:6" x14ac:dyDescent="0.2">
      <c r="A3">
        <v>0</v>
      </c>
      <c r="B3" t="s">
        <v>214</v>
      </c>
    </row>
    <row r="4" spans="1:6" x14ac:dyDescent="0.2">
      <c r="A4">
        <v>1</v>
      </c>
      <c r="B4" t="s">
        <v>215</v>
      </c>
    </row>
    <row r="5" spans="1:6" x14ac:dyDescent="0.2">
      <c r="A5">
        <v>0</v>
      </c>
      <c r="B5" t="s">
        <v>216</v>
      </c>
    </row>
    <row r="6" spans="1:6" x14ac:dyDescent="0.2">
      <c r="A6">
        <v>1</v>
      </c>
      <c r="B6" t="s">
        <v>217</v>
      </c>
    </row>
    <row r="7" spans="1:6" x14ac:dyDescent="0.2">
      <c r="A7">
        <v>0</v>
      </c>
      <c r="B7" t="s">
        <v>218</v>
      </c>
    </row>
    <row r="8" spans="1:6" x14ac:dyDescent="0.2">
      <c r="A8">
        <v>2</v>
      </c>
      <c r="B8" t="s">
        <v>219</v>
      </c>
    </row>
    <row r="9" spans="1:6" x14ac:dyDescent="0.2">
      <c r="A9">
        <v>0</v>
      </c>
      <c r="B9" t="s">
        <v>220</v>
      </c>
    </row>
    <row r="13" spans="1:6" x14ac:dyDescent="0.2">
      <c r="A13">
        <v>3</v>
      </c>
      <c r="B13" t="s">
        <v>240</v>
      </c>
      <c r="D13" t="s">
        <v>241</v>
      </c>
      <c r="F13" t="s">
        <v>242</v>
      </c>
    </row>
    <row r="14" spans="1:6" x14ac:dyDescent="0.2">
      <c r="A14">
        <v>4</v>
      </c>
      <c r="B14" t="s">
        <v>243</v>
      </c>
      <c r="D14" t="s">
        <v>244</v>
      </c>
      <c r="F14" t="s">
        <v>244</v>
      </c>
    </row>
    <row r="15" spans="1:6" x14ac:dyDescent="0.2">
      <c r="A15">
        <v>4</v>
      </c>
      <c r="B15" t="s">
        <v>243</v>
      </c>
      <c r="D15" t="s">
        <v>246</v>
      </c>
      <c r="F15" t="s">
        <v>246</v>
      </c>
    </row>
    <row r="16" spans="1:6" x14ac:dyDescent="0.2">
      <c r="A16">
        <v>4</v>
      </c>
      <c r="B16" t="s">
        <v>243</v>
      </c>
      <c r="D16" t="s">
        <v>248</v>
      </c>
      <c r="F16" t="s">
        <v>249</v>
      </c>
    </row>
    <row r="17" spans="1:2" x14ac:dyDescent="0.2">
      <c r="A17">
        <v>999</v>
      </c>
      <c r="B17" t="s">
        <v>256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31"/>
  <sheetViews>
    <sheetView workbookViewId="0">
      <selection activeCell="A227" sqref="A227:AN227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221</v>
      </c>
    </row>
    <row r="6" spans="1:246" x14ac:dyDescent="0.2">
      <c r="IK6">
        <v>350</v>
      </c>
      <c r="IL6" t="s">
        <v>209</v>
      </c>
    </row>
    <row r="7" spans="1:246" x14ac:dyDescent="0.2">
      <c r="IK7">
        <v>1</v>
      </c>
      <c r="IL7" t="s">
        <v>210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211</v>
      </c>
      <c r="IL9" t="s">
        <v>212</v>
      </c>
    </row>
    <row r="10" spans="1:246" x14ac:dyDescent="0.2">
      <c r="IK10">
        <v>1</v>
      </c>
      <c r="IL10" t="s">
        <v>206</v>
      </c>
    </row>
    <row r="11" spans="1:246" x14ac:dyDescent="0.2">
      <c r="IK11" t="s">
        <v>207</v>
      </c>
      <c r="IL11" t="s">
        <v>208</v>
      </c>
    </row>
    <row r="12" spans="1:246" x14ac:dyDescent="0.2">
      <c r="A12" s="1">
        <v>1</v>
      </c>
      <c r="B12" s="1">
        <v>226</v>
      </c>
      <c r="C12" s="1">
        <v>1</v>
      </c>
      <c r="D12" s="1">
        <f>ROW(A174)</f>
        <v>174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205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B174</f>
        <v>226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5.7.2.2 Заделка штраб/устройство отв. в ПГП под вентиляц. (Акт №2/Акт №3 ) на 2 кв. 2026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O174</f>
        <v>242435</v>
      </c>
      <c r="P18" s="2">
        <f t="shared" si="1"/>
        <v>24767</v>
      </c>
      <c r="Q18" s="2">
        <f t="shared" si="1"/>
        <v>26334</v>
      </c>
      <c r="R18" s="2">
        <f t="shared" si="1"/>
        <v>647</v>
      </c>
      <c r="S18" s="2">
        <f t="shared" si="1"/>
        <v>191334</v>
      </c>
      <c r="T18" s="2">
        <f t="shared" si="1"/>
        <v>0</v>
      </c>
      <c r="U18" s="2">
        <f t="shared" si="1"/>
        <v>512.18776000000003</v>
      </c>
      <c r="V18" s="2">
        <f t="shared" si="1"/>
        <v>1.2431999999999999</v>
      </c>
      <c r="W18" s="2">
        <f t="shared" si="1"/>
        <v>0</v>
      </c>
      <c r="X18" s="2">
        <f t="shared" si="1"/>
        <v>186024</v>
      </c>
      <c r="Y18" s="2">
        <f t="shared" si="1"/>
        <v>97293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525752</v>
      </c>
      <c r="AS18" s="2">
        <f t="shared" si="1"/>
        <v>525752</v>
      </c>
      <c r="AT18" s="2">
        <f t="shared" si="1"/>
        <v>0</v>
      </c>
      <c r="AU18" s="2">
        <f t="shared" ref="AU18:BZ18" si="2">AU174</f>
        <v>0</v>
      </c>
      <c r="AV18" s="2">
        <f t="shared" si="2"/>
        <v>24767</v>
      </c>
      <c r="AW18" s="2">
        <f t="shared" si="2"/>
        <v>24767</v>
      </c>
      <c r="AX18" s="2">
        <f t="shared" si="2"/>
        <v>0</v>
      </c>
      <c r="AY18" s="2">
        <f t="shared" si="2"/>
        <v>24767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ROW(A144)</f>
        <v>144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B144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5.7.2.2</v>
      </c>
      <c r="G22" s="2" t="str">
        <f t="shared" si="7"/>
        <v>Заделка штраб</v>
      </c>
      <c r="H22" s="2"/>
      <c r="I22" s="2"/>
      <c r="J22" s="2"/>
      <c r="K22" s="2"/>
      <c r="L22" s="2"/>
      <c r="M22" s="2"/>
      <c r="N22" s="2"/>
      <c r="O22" s="2">
        <f t="shared" ref="O22:AT22" si="8">O144</f>
        <v>242435</v>
      </c>
      <c r="P22" s="2">
        <f t="shared" si="8"/>
        <v>24767</v>
      </c>
      <c r="Q22" s="2">
        <f t="shared" si="8"/>
        <v>26334</v>
      </c>
      <c r="R22" s="2">
        <f t="shared" si="8"/>
        <v>647</v>
      </c>
      <c r="S22" s="2">
        <f t="shared" si="8"/>
        <v>191334</v>
      </c>
      <c r="T22" s="2">
        <f t="shared" si="8"/>
        <v>0</v>
      </c>
      <c r="U22" s="2">
        <f t="shared" si="8"/>
        <v>512.18776000000003</v>
      </c>
      <c r="V22" s="2">
        <f t="shared" si="8"/>
        <v>1.2431999999999999</v>
      </c>
      <c r="W22" s="2">
        <f t="shared" si="8"/>
        <v>0</v>
      </c>
      <c r="X22" s="2">
        <f t="shared" si="8"/>
        <v>186024</v>
      </c>
      <c r="Y22" s="2">
        <f t="shared" si="8"/>
        <v>97293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525752</v>
      </c>
      <c r="AS22" s="2">
        <f t="shared" si="8"/>
        <v>525752</v>
      </c>
      <c r="AT22" s="2">
        <f t="shared" si="8"/>
        <v>0</v>
      </c>
      <c r="AU22" s="2">
        <f t="shared" ref="AU22:BZ22" si="9">AU144</f>
        <v>0</v>
      </c>
      <c r="AV22" s="2">
        <f t="shared" si="9"/>
        <v>24767</v>
      </c>
      <c r="AW22" s="2">
        <f t="shared" si="9"/>
        <v>24767</v>
      </c>
      <c r="AX22" s="2">
        <f t="shared" si="9"/>
        <v>0</v>
      </c>
      <c r="AY22" s="2">
        <f t="shared" si="9"/>
        <v>24767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19</v>
      </c>
      <c r="G24" s="1" t="s">
        <v>19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Секция 1</v>
      </c>
      <c r="G26" s="2" t="str">
        <f t="shared" si="14"/>
        <v>Секция 1</v>
      </c>
      <c r="H26" s="2"/>
      <c r="I26" s="2"/>
      <c r="J26" s="2"/>
      <c r="K26" s="2"/>
      <c r="L26" s="2"/>
      <c r="M26" s="2"/>
      <c r="N26" s="2"/>
      <c r="O26" s="2">
        <f t="shared" ref="O26:AT26" si="15">O36</f>
        <v>53948</v>
      </c>
      <c r="P26" s="2">
        <f t="shared" si="15"/>
        <v>12049</v>
      </c>
      <c r="Q26" s="2">
        <f t="shared" si="15"/>
        <v>633</v>
      </c>
      <c r="R26" s="2">
        <f t="shared" si="15"/>
        <v>315</v>
      </c>
      <c r="S26" s="2">
        <f t="shared" si="15"/>
        <v>41266</v>
      </c>
      <c r="T26" s="2">
        <f t="shared" si="15"/>
        <v>0</v>
      </c>
      <c r="U26" s="2">
        <f t="shared" si="15"/>
        <v>113.73264</v>
      </c>
      <c r="V26" s="2">
        <f t="shared" si="15"/>
        <v>0.6048</v>
      </c>
      <c r="W26" s="2">
        <f t="shared" si="15"/>
        <v>0</v>
      </c>
      <c r="X26" s="2">
        <f t="shared" si="15"/>
        <v>42828</v>
      </c>
      <c r="Y26" s="2">
        <f t="shared" si="15"/>
        <v>24533</v>
      </c>
      <c r="Z26" s="2">
        <f t="shared" si="15"/>
        <v>0</v>
      </c>
      <c r="AA26" s="2">
        <f t="shared" si="15"/>
        <v>0</v>
      </c>
      <c r="AB26" s="2">
        <f t="shared" si="15"/>
        <v>53948</v>
      </c>
      <c r="AC26" s="2">
        <f t="shared" si="15"/>
        <v>12049</v>
      </c>
      <c r="AD26" s="2">
        <f t="shared" si="15"/>
        <v>633</v>
      </c>
      <c r="AE26" s="2">
        <f t="shared" si="15"/>
        <v>315</v>
      </c>
      <c r="AF26" s="2">
        <f t="shared" si="15"/>
        <v>41266</v>
      </c>
      <c r="AG26" s="2">
        <f t="shared" si="15"/>
        <v>0</v>
      </c>
      <c r="AH26" s="2">
        <f t="shared" si="15"/>
        <v>113.73264</v>
      </c>
      <c r="AI26" s="2">
        <f t="shared" si="15"/>
        <v>0.6048</v>
      </c>
      <c r="AJ26" s="2">
        <f t="shared" si="15"/>
        <v>0</v>
      </c>
      <c r="AK26" s="2">
        <f t="shared" si="15"/>
        <v>42828</v>
      </c>
      <c r="AL26" s="2">
        <f t="shared" si="15"/>
        <v>24533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121309</v>
      </c>
      <c r="AS26" s="2">
        <f t="shared" si="15"/>
        <v>121309</v>
      </c>
      <c r="AT26" s="2">
        <f t="shared" si="15"/>
        <v>0</v>
      </c>
      <c r="AU26" s="2">
        <f t="shared" ref="AU26:BZ26" si="16">AU36</f>
        <v>0</v>
      </c>
      <c r="AV26" s="2">
        <f t="shared" si="16"/>
        <v>12049</v>
      </c>
      <c r="AW26" s="2">
        <f t="shared" si="16"/>
        <v>12049</v>
      </c>
      <c r="AX26" s="2">
        <f t="shared" si="16"/>
        <v>0</v>
      </c>
      <c r="AY26" s="2">
        <f t="shared" si="16"/>
        <v>12049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121309</v>
      </c>
      <c r="CB26" s="2">
        <f t="shared" si="17"/>
        <v>121309</v>
      </c>
      <c r="CC26" s="2">
        <f t="shared" si="17"/>
        <v>0</v>
      </c>
      <c r="CD26" s="2">
        <f t="shared" si="17"/>
        <v>0</v>
      </c>
      <c r="CE26" s="2">
        <f t="shared" si="17"/>
        <v>12049</v>
      </c>
      <c r="CF26" s="2">
        <f t="shared" si="17"/>
        <v>12049</v>
      </c>
      <c r="CG26" s="2">
        <f t="shared" si="17"/>
        <v>0</v>
      </c>
      <c r="CH26" s="2">
        <f t="shared" si="17"/>
        <v>12049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20</v>
      </c>
      <c r="F28" t="s">
        <v>21</v>
      </c>
      <c r="G28" t="s">
        <v>22</v>
      </c>
      <c r="H28" t="s">
        <v>23</v>
      </c>
      <c r="I28">
        <v>1.512</v>
      </c>
      <c r="J28">
        <v>0</v>
      </c>
      <c r="K28">
        <v>1.512</v>
      </c>
      <c r="O28">
        <f t="shared" ref="O28:O34" si="21">ROUND(CP28,0)</f>
        <v>50782</v>
      </c>
      <c r="P28">
        <f t="shared" ref="P28:P34" si="22">ROUND(CQ28*I28,0)</f>
        <v>8883</v>
      </c>
      <c r="Q28">
        <f t="shared" ref="Q28:Q34" si="23">ROUND(CR28*I28,0)</f>
        <v>633</v>
      </c>
      <c r="R28">
        <f t="shared" ref="R28:R34" si="24">ROUND(CS28*I28,0)</f>
        <v>315</v>
      </c>
      <c r="S28">
        <f t="shared" ref="S28:S34" si="25">ROUND(CT28*I28,0)</f>
        <v>41266</v>
      </c>
      <c r="T28">
        <f t="shared" ref="T28:T34" si="26">ROUND(CU28*I28,0)</f>
        <v>0</v>
      </c>
      <c r="U28">
        <f t="shared" ref="U28:U34" si="27">ROUND(CV28*I28,7)</f>
        <v>113.73264</v>
      </c>
      <c r="V28">
        <f t="shared" ref="V28:V34" si="28">ROUND(CW28*I28,7)</f>
        <v>0.6048</v>
      </c>
      <c r="W28">
        <f t="shared" ref="W28:W34" si="29">ROUND(CX28*I28,0)</f>
        <v>0</v>
      </c>
      <c r="X28">
        <f t="shared" ref="X28:Y34" si="30">ROUND(CY28,0)</f>
        <v>42828</v>
      </c>
      <c r="Y28">
        <f t="shared" si="30"/>
        <v>24533</v>
      </c>
      <c r="AA28">
        <v>92821123</v>
      </c>
      <c r="AB28">
        <f t="shared" ref="AB28:AB34" si="31">ROUND((AC28+AD28+AF28),2)</f>
        <v>1227.3900000000001</v>
      </c>
      <c r="AC28">
        <f t="shared" ref="AC28:AC34" si="32">ROUND((ES28),2)</f>
        <v>592.22</v>
      </c>
      <c r="AD28">
        <f t="shared" ref="AD28:AD34" si="33">ROUND((((ET28)-(EU28))+AE28),2)</f>
        <v>26.64</v>
      </c>
      <c r="AE28">
        <f t="shared" ref="AE28:AF34" si="34">ROUND((EU28),2)</f>
        <v>4.6399999999999997</v>
      </c>
      <c r="AF28">
        <f t="shared" si="34"/>
        <v>608.53</v>
      </c>
      <c r="AG28">
        <f t="shared" ref="AG28:AG34" si="35">ROUND((AP28),2)</f>
        <v>0</v>
      </c>
      <c r="AH28">
        <f t="shared" ref="AH28:AI34" si="36">(EW28)</f>
        <v>75.22</v>
      </c>
      <c r="AI28">
        <f t="shared" si="36"/>
        <v>0.4</v>
      </c>
      <c r="AJ28">
        <f t="shared" ref="AJ28:AJ34" si="37">(AS28)</f>
        <v>0</v>
      </c>
      <c r="AK28">
        <v>1227.3900000000001</v>
      </c>
      <c r="AL28">
        <v>592.22</v>
      </c>
      <c r="AM28">
        <v>26.64</v>
      </c>
      <c r="AN28">
        <v>4.6399999999999997</v>
      </c>
      <c r="AO28">
        <v>608.53</v>
      </c>
      <c r="AP28">
        <v>0</v>
      </c>
      <c r="AQ28">
        <v>75.22</v>
      </c>
      <c r="AR28">
        <v>0.4</v>
      </c>
      <c r="AS28">
        <v>0</v>
      </c>
      <c r="AT28">
        <v>103</v>
      </c>
      <c r="AU28">
        <v>59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24</v>
      </c>
      <c r="BM28">
        <v>46001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103</v>
      </c>
      <c r="CA28">
        <v>59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34" si="38">(P28+Q28+S28)</f>
        <v>50782</v>
      </c>
      <c r="CQ28">
        <f t="shared" ref="CQ28:CQ34" si="39">AC28*BC28</f>
        <v>5874.8224</v>
      </c>
      <c r="CR28">
        <f t="shared" ref="CR28:CR34" si="40">AD28*BB28</f>
        <v>418.7808</v>
      </c>
      <c r="CS28">
        <f t="shared" ref="CS28:CS34" si="41">AE28*BS28</f>
        <v>208.10399999999998</v>
      </c>
      <c r="CT28">
        <f t="shared" ref="CT28:CT34" si="42">AF28*BA28</f>
        <v>27292.570499999998</v>
      </c>
      <c r="CU28">
        <f t="shared" ref="CU28:CX34" si="43">AG28</f>
        <v>0</v>
      </c>
      <c r="CV28">
        <f t="shared" si="43"/>
        <v>75.22</v>
      </c>
      <c r="CW28">
        <f t="shared" si="43"/>
        <v>0.4</v>
      </c>
      <c r="CX28">
        <f t="shared" si="43"/>
        <v>0</v>
      </c>
      <c r="CY28">
        <f t="shared" ref="CY28:CY34" si="44">(((S28+R28)*AT28)/100)</f>
        <v>42828.43</v>
      </c>
      <c r="CZ28">
        <f t="shared" ref="CZ28:CZ34" si="45">(((S28+R28)*AU28)/100)</f>
        <v>24532.79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23</v>
      </c>
      <c r="DW28" t="s">
        <v>23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66434399</v>
      </c>
      <c r="EF28">
        <v>2</v>
      </c>
      <c r="EG28" t="s">
        <v>25</v>
      </c>
      <c r="EH28">
        <v>40</v>
      </c>
      <c r="EI28" t="s">
        <v>26</v>
      </c>
      <c r="EJ28">
        <v>1</v>
      </c>
      <c r="EK28">
        <v>46001</v>
      </c>
      <c r="EL28" t="s">
        <v>27</v>
      </c>
      <c r="EM28" t="s">
        <v>28</v>
      </c>
      <c r="EO28" t="s">
        <v>6</v>
      </c>
      <c r="EQ28">
        <v>0</v>
      </c>
      <c r="ER28">
        <v>1227.3900000000001</v>
      </c>
      <c r="ES28">
        <v>592.22</v>
      </c>
      <c r="ET28">
        <v>26.64</v>
      </c>
      <c r="EU28">
        <v>4.6399999999999997</v>
      </c>
      <c r="EV28">
        <v>608.53</v>
      </c>
      <c r="EW28">
        <v>75.22</v>
      </c>
      <c r="EX28">
        <v>0.4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59</v>
      </c>
      <c r="GA28" t="s">
        <v>6</v>
      </c>
      <c r="GD28">
        <v>1</v>
      </c>
      <c r="GF28">
        <v>782111158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34" si="46">ROUND(IF(AND(BH28=3,BI28=3,FS28&lt;&gt;0),P28,0),0)</f>
        <v>0</v>
      </c>
      <c r="GM28">
        <f t="shared" ref="GM28:GM34" si="47">ROUND(O28+X28+Y28,0)+GX28</f>
        <v>118143</v>
      </c>
      <c r="GN28">
        <f t="shared" ref="GN28:GN34" si="48">IF(OR(BI28=0,BI28=1),GM28-GX28,0)</f>
        <v>118143</v>
      </c>
      <c r="GO28">
        <f t="shared" ref="GO28:GO34" si="49">IF(BI28=2,GM28-GX28,0)</f>
        <v>0</v>
      </c>
      <c r="GP28">
        <f t="shared" ref="GP28:GP34" si="50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34" si="51">ROUND((GT28),2)</f>
        <v>0</v>
      </c>
      <c r="GW28">
        <v>1</v>
      </c>
      <c r="GX28">
        <f t="shared" ref="GX28:GX34" si="52">ROUND(HC28*I28,0)</f>
        <v>0</v>
      </c>
      <c r="HA28">
        <v>0</v>
      </c>
      <c r="HB28">
        <v>0</v>
      </c>
      <c r="HC28">
        <f t="shared" ref="HC28:HC34" si="53">GV28*GW28</f>
        <v>0</v>
      </c>
      <c r="HE28" t="s">
        <v>6</v>
      </c>
      <c r="HF28" t="s">
        <v>6</v>
      </c>
      <c r="HM28" t="s">
        <v>6</v>
      </c>
      <c r="HN28" t="s">
        <v>29</v>
      </c>
      <c r="HO28" t="s">
        <v>30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8</v>
      </c>
      <c r="E29" t="s">
        <v>31</v>
      </c>
      <c r="F29" t="s">
        <v>32</v>
      </c>
      <c r="G29" t="s">
        <v>33</v>
      </c>
      <c r="H29" t="str">
        <f>'1.Ведомость'!C25</f>
        <v>т</v>
      </c>
      <c r="I29">
        <f>I28*J29</f>
        <v>1.2851999999999999</v>
      </c>
      <c r="J29">
        <v>0.85</v>
      </c>
      <c r="K29">
        <v>0.85</v>
      </c>
      <c r="O29">
        <f t="shared" si="21"/>
        <v>12048</v>
      </c>
      <c r="P29">
        <f t="shared" si="22"/>
        <v>12048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92821123</v>
      </c>
      <c r="AB29">
        <f t="shared" si="31"/>
        <v>945.02</v>
      </c>
      <c r="AC29">
        <f t="shared" si="32"/>
        <v>945.02</v>
      </c>
      <c r="AD29">
        <f t="shared" si="33"/>
        <v>0</v>
      </c>
      <c r="AE29">
        <f t="shared" si="34"/>
        <v>0</v>
      </c>
      <c r="AF29">
        <f t="shared" si="34"/>
        <v>0</v>
      </c>
      <c r="AG29">
        <f t="shared" si="35"/>
        <v>0</v>
      </c>
      <c r="AH29">
        <f t="shared" si="36"/>
        <v>0</v>
      </c>
      <c r="AI29">
        <f t="shared" si="36"/>
        <v>0</v>
      </c>
      <c r="AJ29">
        <f t="shared" si="37"/>
        <v>0</v>
      </c>
      <c r="AK29">
        <v>945.02</v>
      </c>
      <c r="AL29">
        <v>945.02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59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35</v>
      </c>
      <c r="BM29">
        <v>46001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103</v>
      </c>
      <c r="CA29">
        <v>59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8"/>
        <v>12048</v>
      </c>
      <c r="CQ29">
        <f t="shared" si="39"/>
        <v>9374.5983999999989</v>
      </c>
      <c r="CR29">
        <f t="shared" si="40"/>
        <v>0</v>
      </c>
      <c r="CS29">
        <f t="shared" si="41"/>
        <v>0</v>
      </c>
      <c r="CT29">
        <f t="shared" si="42"/>
        <v>0</v>
      </c>
      <c r="CU29">
        <f t="shared" si="43"/>
        <v>0</v>
      </c>
      <c r="CV29">
        <f t="shared" si="43"/>
        <v>0</v>
      </c>
      <c r="CW29">
        <f t="shared" si="43"/>
        <v>0</v>
      </c>
      <c r="CX29">
        <f t="shared" si="43"/>
        <v>0</v>
      </c>
      <c r="CY29">
        <f t="shared" si="44"/>
        <v>0</v>
      </c>
      <c r="CZ29">
        <f t="shared" si="45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34</v>
      </c>
      <c r="DW29" t="s">
        <v>34</v>
      </c>
      <c r="DX29">
        <v>1000</v>
      </c>
      <c r="DZ29" t="s">
        <v>6</v>
      </c>
      <c r="EA29" t="s">
        <v>6</v>
      </c>
      <c r="EB29" t="s">
        <v>6</v>
      </c>
      <c r="EC29" t="s">
        <v>6</v>
      </c>
      <c r="EE29">
        <v>66434399</v>
      </c>
      <c r="EF29">
        <v>2</v>
      </c>
      <c r="EG29" t="s">
        <v>25</v>
      </c>
      <c r="EH29">
        <v>40</v>
      </c>
      <c r="EI29" t="s">
        <v>26</v>
      </c>
      <c r="EJ29">
        <v>1</v>
      </c>
      <c r="EK29">
        <v>46001</v>
      </c>
      <c r="EL29" t="s">
        <v>27</v>
      </c>
      <c r="EM29" t="s">
        <v>28</v>
      </c>
      <c r="EO29" t="s">
        <v>6</v>
      </c>
      <c r="EQ29">
        <v>0</v>
      </c>
      <c r="ER29">
        <v>945.02</v>
      </c>
      <c r="ES29">
        <v>945.02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103</v>
      </c>
      <c r="FY29">
        <v>59</v>
      </c>
      <c r="GA29" t="s">
        <v>6</v>
      </c>
      <c r="GD29">
        <v>1</v>
      </c>
      <c r="GF29">
        <v>-1816767151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6"/>
        <v>0</v>
      </c>
      <c r="GM29">
        <f t="shared" si="47"/>
        <v>12048</v>
      </c>
      <c r="GN29">
        <f t="shared" si="48"/>
        <v>12048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6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6</v>
      </c>
      <c r="HF29" t="s">
        <v>6</v>
      </c>
      <c r="HM29" t="s">
        <v>6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6</v>
      </c>
      <c r="E30" t="s">
        <v>36</v>
      </c>
      <c r="F30" t="s">
        <v>37</v>
      </c>
      <c r="G30" t="s">
        <v>38</v>
      </c>
      <c r="H30" t="str">
        <f>'1.Ведомость'!C26</f>
        <v>т</v>
      </c>
      <c r="I30">
        <f>I28*J30</f>
        <v>-8.9207999999999996E-3</v>
      </c>
      <c r="J30">
        <v>-5.8999999999999999E-3</v>
      </c>
      <c r="K30">
        <v>-5.8999999999999999E-3</v>
      </c>
      <c r="O30">
        <f t="shared" si="21"/>
        <v>-1060</v>
      </c>
      <c r="P30">
        <f t="shared" si="22"/>
        <v>-1060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92821123</v>
      </c>
      <c r="AB30">
        <f t="shared" si="31"/>
        <v>11978</v>
      </c>
      <c r="AC30">
        <f t="shared" si="32"/>
        <v>11978</v>
      </c>
      <c r="AD30">
        <f t="shared" si="33"/>
        <v>0</v>
      </c>
      <c r="AE30">
        <f t="shared" si="34"/>
        <v>0</v>
      </c>
      <c r="AF30">
        <f t="shared" si="34"/>
        <v>0</v>
      </c>
      <c r="AG30">
        <f t="shared" si="35"/>
        <v>0</v>
      </c>
      <c r="AH30">
        <f t="shared" si="36"/>
        <v>0</v>
      </c>
      <c r="AI30">
        <f t="shared" si="36"/>
        <v>0</v>
      </c>
      <c r="AJ30">
        <f t="shared" si="37"/>
        <v>0</v>
      </c>
      <c r="AK30">
        <v>11978</v>
      </c>
      <c r="AL30">
        <v>11978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59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39</v>
      </c>
      <c r="BM30">
        <v>46001</v>
      </c>
      <c r="BN30">
        <v>0</v>
      </c>
      <c r="BO30" t="s">
        <v>6</v>
      </c>
      <c r="BP30">
        <v>0</v>
      </c>
      <c r="BQ30">
        <v>2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103</v>
      </c>
      <c r="CA30">
        <v>59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8"/>
        <v>-1060</v>
      </c>
      <c r="CQ30">
        <f t="shared" si="39"/>
        <v>118821.75999999999</v>
      </c>
      <c r="CR30">
        <f t="shared" si="40"/>
        <v>0</v>
      </c>
      <c r="CS30">
        <f t="shared" si="41"/>
        <v>0</v>
      </c>
      <c r="CT30">
        <f t="shared" si="42"/>
        <v>0</v>
      </c>
      <c r="CU30">
        <f t="shared" si="43"/>
        <v>0</v>
      </c>
      <c r="CV30">
        <f t="shared" si="43"/>
        <v>0</v>
      </c>
      <c r="CW30">
        <f t="shared" si="43"/>
        <v>0</v>
      </c>
      <c r="CX30">
        <f t="shared" si="43"/>
        <v>0</v>
      </c>
      <c r="CY30">
        <f t="shared" si="44"/>
        <v>0</v>
      </c>
      <c r="CZ30">
        <f t="shared" si="45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34</v>
      </c>
      <c r="DW30" t="s">
        <v>34</v>
      </c>
      <c r="DX30">
        <v>1000</v>
      </c>
      <c r="DZ30" t="s">
        <v>6</v>
      </c>
      <c r="EA30" t="s">
        <v>6</v>
      </c>
      <c r="EB30" t="s">
        <v>6</v>
      </c>
      <c r="EC30" t="s">
        <v>6</v>
      </c>
      <c r="EE30">
        <v>66434399</v>
      </c>
      <c r="EF30">
        <v>2</v>
      </c>
      <c r="EG30" t="s">
        <v>25</v>
      </c>
      <c r="EH30">
        <v>40</v>
      </c>
      <c r="EI30" t="s">
        <v>26</v>
      </c>
      <c r="EJ30">
        <v>1</v>
      </c>
      <c r="EK30">
        <v>46001</v>
      </c>
      <c r="EL30" t="s">
        <v>27</v>
      </c>
      <c r="EM30" t="s">
        <v>28</v>
      </c>
      <c r="EO30" t="s">
        <v>6</v>
      </c>
      <c r="EQ30">
        <v>0</v>
      </c>
      <c r="ER30">
        <v>11978</v>
      </c>
      <c r="ES30">
        <v>11978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59</v>
      </c>
      <c r="GA30" t="s">
        <v>6</v>
      </c>
      <c r="GD30">
        <v>1</v>
      </c>
      <c r="GF30">
        <v>-45966985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6"/>
        <v>0</v>
      </c>
      <c r="GM30">
        <f t="shared" si="47"/>
        <v>-1060</v>
      </c>
      <c r="GN30">
        <f t="shared" si="48"/>
        <v>-1060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6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6</v>
      </c>
      <c r="HF30" t="s">
        <v>6</v>
      </c>
      <c r="HM30" t="s">
        <v>6</v>
      </c>
      <c r="HN30" t="s">
        <v>29</v>
      </c>
      <c r="HO30" t="s">
        <v>30</v>
      </c>
      <c r="HP30" t="s">
        <v>27</v>
      </c>
      <c r="HQ30" t="s">
        <v>27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9</v>
      </c>
      <c r="E31" t="s">
        <v>40</v>
      </c>
      <c r="F31" t="s">
        <v>41</v>
      </c>
      <c r="G31" t="s">
        <v>42</v>
      </c>
      <c r="H31" t="str">
        <f>'1.Ведомость'!C27</f>
        <v>т</v>
      </c>
      <c r="I31">
        <f>I28*J31</f>
        <v>-1.4364E-2</v>
      </c>
      <c r="J31">
        <v>-9.4999999999999998E-3</v>
      </c>
      <c r="K31">
        <v>-9.4999999999999998E-3</v>
      </c>
      <c r="O31">
        <f t="shared" si="21"/>
        <v>-635</v>
      </c>
      <c r="P31">
        <f t="shared" si="22"/>
        <v>-635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92821123</v>
      </c>
      <c r="AB31">
        <f t="shared" si="31"/>
        <v>4455.2</v>
      </c>
      <c r="AC31">
        <f t="shared" si="32"/>
        <v>4455.2</v>
      </c>
      <c r="AD31">
        <f t="shared" si="33"/>
        <v>0</v>
      </c>
      <c r="AE31">
        <f t="shared" si="34"/>
        <v>0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4455.2</v>
      </c>
      <c r="AL31">
        <v>4455.2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59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43</v>
      </c>
      <c r="BM31">
        <v>46001</v>
      </c>
      <c r="BN31">
        <v>0</v>
      </c>
      <c r="BO31" t="s">
        <v>6</v>
      </c>
      <c r="BP31">
        <v>0</v>
      </c>
      <c r="BQ31">
        <v>2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103</v>
      </c>
      <c r="CA31">
        <v>59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8"/>
        <v>-635</v>
      </c>
      <c r="CQ31">
        <f t="shared" si="39"/>
        <v>44195.583999999995</v>
      </c>
      <c r="CR31">
        <f t="shared" si="40"/>
        <v>0</v>
      </c>
      <c r="CS31">
        <f t="shared" si="41"/>
        <v>0</v>
      </c>
      <c r="CT31">
        <f t="shared" si="42"/>
        <v>0</v>
      </c>
      <c r="CU31">
        <f t="shared" si="43"/>
        <v>0</v>
      </c>
      <c r="CV31">
        <f t="shared" si="43"/>
        <v>0</v>
      </c>
      <c r="CW31">
        <f t="shared" si="43"/>
        <v>0</v>
      </c>
      <c r="CX31">
        <f t="shared" si="43"/>
        <v>0</v>
      </c>
      <c r="CY31">
        <f t="shared" si="44"/>
        <v>0</v>
      </c>
      <c r="CZ31">
        <f t="shared" si="45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34</v>
      </c>
      <c r="DW31" t="s">
        <v>34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66434399</v>
      </c>
      <c r="EF31">
        <v>2</v>
      </c>
      <c r="EG31" t="s">
        <v>25</v>
      </c>
      <c r="EH31">
        <v>40</v>
      </c>
      <c r="EI31" t="s">
        <v>26</v>
      </c>
      <c r="EJ31">
        <v>1</v>
      </c>
      <c r="EK31">
        <v>46001</v>
      </c>
      <c r="EL31" t="s">
        <v>27</v>
      </c>
      <c r="EM31" t="s">
        <v>28</v>
      </c>
      <c r="EO31" t="s">
        <v>6</v>
      </c>
      <c r="EQ31">
        <v>0</v>
      </c>
      <c r="ER31">
        <v>4455.2</v>
      </c>
      <c r="ES31">
        <v>4455.2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103</v>
      </c>
      <c r="FY31">
        <v>59</v>
      </c>
      <c r="GA31" t="s">
        <v>6</v>
      </c>
      <c r="GD31">
        <v>1</v>
      </c>
      <c r="GF31">
        <v>-120483918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6"/>
        <v>0</v>
      </c>
      <c r="GM31">
        <f t="shared" si="47"/>
        <v>-635</v>
      </c>
      <c r="GN31">
        <f t="shared" si="48"/>
        <v>-635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6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6</v>
      </c>
      <c r="HF31" t="s">
        <v>6</v>
      </c>
      <c r="HM31" t="s">
        <v>6</v>
      </c>
      <c r="HN31" t="s">
        <v>29</v>
      </c>
      <c r="HO31" t="s">
        <v>30</v>
      </c>
      <c r="HP31" t="s">
        <v>27</v>
      </c>
      <c r="HQ31" t="s">
        <v>27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10</v>
      </c>
      <c r="E32" t="s">
        <v>44</v>
      </c>
      <c r="F32" t="s">
        <v>45</v>
      </c>
      <c r="G32" t="s">
        <v>46</v>
      </c>
      <c r="H32" t="str">
        <f>'1.Ведомость'!C28</f>
        <v>м3</v>
      </c>
      <c r="I32">
        <f>I28*J32</f>
        <v>-0.314496</v>
      </c>
      <c r="J32">
        <v>-0.20799999999999999</v>
      </c>
      <c r="K32">
        <v>-0.20799999999999999</v>
      </c>
      <c r="O32">
        <f t="shared" si="21"/>
        <v>-4015</v>
      </c>
      <c r="P32">
        <f t="shared" si="22"/>
        <v>-4015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92821123</v>
      </c>
      <c r="AB32">
        <f t="shared" si="31"/>
        <v>1287</v>
      </c>
      <c r="AC32">
        <f t="shared" si="32"/>
        <v>1287</v>
      </c>
      <c r="AD32">
        <f t="shared" si="33"/>
        <v>0</v>
      </c>
      <c r="AE32">
        <f t="shared" si="34"/>
        <v>0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1287</v>
      </c>
      <c r="AL32">
        <v>1287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59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47</v>
      </c>
      <c r="BM32">
        <v>46001</v>
      </c>
      <c r="BN32">
        <v>0</v>
      </c>
      <c r="BO32" t="s">
        <v>6</v>
      </c>
      <c r="BP32">
        <v>0</v>
      </c>
      <c r="BQ32">
        <v>2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103</v>
      </c>
      <c r="CA32">
        <v>59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8"/>
        <v>-4015</v>
      </c>
      <c r="CQ32">
        <f t="shared" si="39"/>
        <v>12767.039999999999</v>
      </c>
      <c r="CR32">
        <f t="shared" si="40"/>
        <v>0</v>
      </c>
      <c r="CS32">
        <f t="shared" si="41"/>
        <v>0</v>
      </c>
      <c r="CT32">
        <f t="shared" si="42"/>
        <v>0</v>
      </c>
      <c r="CU32">
        <f t="shared" si="43"/>
        <v>0</v>
      </c>
      <c r="CV32">
        <f t="shared" si="43"/>
        <v>0</v>
      </c>
      <c r="CW32">
        <f t="shared" si="43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23</v>
      </c>
      <c r="DW32" t="s">
        <v>23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66434399</v>
      </c>
      <c r="EF32">
        <v>2</v>
      </c>
      <c r="EG32" t="s">
        <v>25</v>
      </c>
      <c r="EH32">
        <v>40</v>
      </c>
      <c r="EI32" t="s">
        <v>26</v>
      </c>
      <c r="EJ32">
        <v>1</v>
      </c>
      <c r="EK32">
        <v>46001</v>
      </c>
      <c r="EL32" t="s">
        <v>27</v>
      </c>
      <c r="EM32" t="s">
        <v>28</v>
      </c>
      <c r="EO32" t="s">
        <v>6</v>
      </c>
      <c r="EQ32">
        <v>0</v>
      </c>
      <c r="ER32">
        <v>1287</v>
      </c>
      <c r="ES32">
        <v>1287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103</v>
      </c>
      <c r="FY32">
        <v>59</v>
      </c>
      <c r="GA32" t="s">
        <v>6</v>
      </c>
      <c r="GD32">
        <v>1</v>
      </c>
      <c r="GF32">
        <v>-369593091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6"/>
        <v>0</v>
      </c>
      <c r="GM32">
        <f t="shared" si="47"/>
        <v>-4015</v>
      </c>
      <c r="GN32">
        <f t="shared" si="48"/>
        <v>-4015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6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6</v>
      </c>
      <c r="HF32" t="s">
        <v>6</v>
      </c>
      <c r="HM32" t="s">
        <v>6</v>
      </c>
      <c r="HN32" t="s">
        <v>29</v>
      </c>
      <c r="HO32" t="s">
        <v>30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11</v>
      </c>
      <c r="E33" t="s">
        <v>48</v>
      </c>
      <c r="F33" t="s">
        <v>49</v>
      </c>
      <c r="G33" t="s">
        <v>50</v>
      </c>
      <c r="H33" t="str">
        <f>'1.Ведомость'!C29</f>
        <v>м3</v>
      </c>
      <c r="I33">
        <f>I28*J33</f>
        <v>-0.27216000000000001</v>
      </c>
      <c r="J33">
        <v>-0.18000000000000002</v>
      </c>
      <c r="K33">
        <v>-0.18</v>
      </c>
      <c r="O33">
        <f t="shared" si="21"/>
        <v>-3118</v>
      </c>
      <c r="P33">
        <f t="shared" si="22"/>
        <v>-3118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92821123</v>
      </c>
      <c r="AB33">
        <f t="shared" si="31"/>
        <v>1155</v>
      </c>
      <c r="AC33">
        <f t="shared" si="32"/>
        <v>1155</v>
      </c>
      <c r="AD33">
        <f t="shared" si="33"/>
        <v>0</v>
      </c>
      <c r="AE33">
        <f t="shared" si="34"/>
        <v>0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1155</v>
      </c>
      <c r="AL33">
        <v>1155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59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51</v>
      </c>
      <c r="BM33">
        <v>46001</v>
      </c>
      <c r="BN33">
        <v>0</v>
      </c>
      <c r="BO33" t="s">
        <v>6</v>
      </c>
      <c r="BP33">
        <v>0</v>
      </c>
      <c r="BQ33">
        <v>2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103</v>
      </c>
      <c r="CA33">
        <v>59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8"/>
        <v>-3118</v>
      </c>
      <c r="CQ33">
        <f t="shared" si="39"/>
        <v>11457.6</v>
      </c>
      <c r="CR33">
        <f t="shared" si="40"/>
        <v>0</v>
      </c>
      <c r="CS33">
        <f t="shared" si="41"/>
        <v>0</v>
      </c>
      <c r="CT33">
        <f t="shared" si="42"/>
        <v>0</v>
      </c>
      <c r="CU33">
        <f t="shared" si="43"/>
        <v>0</v>
      </c>
      <c r="CV33">
        <f t="shared" si="43"/>
        <v>0</v>
      </c>
      <c r="CW33">
        <f t="shared" si="43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23</v>
      </c>
      <c r="DW33" t="s">
        <v>23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66434399</v>
      </c>
      <c r="EF33">
        <v>2</v>
      </c>
      <c r="EG33" t="s">
        <v>25</v>
      </c>
      <c r="EH33">
        <v>40</v>
      </c>
      <c r="EI33" t="s">
        <v>26</v>
      </c>
      <c r="EJ33">
        <v>1</v>
      </c>
      <c r="EK33">
        <v>46001</v>
      </c>
      <c r="EL33" t="s">
        <v>27</v>
      </c>
      <c r="EM33" t="s">
        <v>28</v>
      </c>
      <c r="EO33" t="s">
        <v>6</v>
      </c>
      <c r="EQ33">
        <v>0</v>
      </c>
      <c r="ER33">
        <v>1155</v>
      </c>
      <c r="ES33">
        <v>1155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59</v>
      </c>
      <c r="GA33" t="s">
        <v>6</v>
      </c>
      <c r="GD33">
        <v>1</v>
      </c>
      <c r="GF33">
        <v>-330517304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6"/>
        <v>0</v>
      </c>
      <c r="GM33">
        <f t="shared" si="47"/>
        <v>-3118</v>
      </c>
      <c r="GN33">
        <f t="shared" si="48"/>
        <v>-3118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6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6</v>
      </c>
      <c r="HF33" t="s">
        <v>6</v>
      </c>
      <c r="HM33" t="s">
        <v>6</v>
      </c>
      <c r="HN33" t="s">
        <v>29</v>
      </c>
      <c r="HO33" t="s">
        <v>30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7</v>
      </c>
      <c r="E34" t="s">
        <v>52</v>
      </c>
      <c r="F34" t="s">
        <v>53</v>
      </c>
      <c r="G34" t="s">
        <v>54</v>
      </c>
      <c r="H34" t="str">
        <f>'1.Ведомость'!C30</f>
        <v>т</v>
      </c>
      <c r="I34">
        <f>I28*J34</f>
        <v>-7.4088000000000001E-3</v>
      </c>
      <c r="J34">
        <v>-4.8999999999999998E-3</v>
      </c>
      <c r="K34">
        <v>-4.8999999999999998E-3</v>
      </c>
      <c r="O34">
        <f t="shared" si="21"/>
        <v>-54</v>
      </c>
      <c r="P34">
        <f t="shared" si="22"/>
        <v>-54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92821123</v>
      </c>
      <c r="AB34">
        <f t="shared" si="31"/>
        <v>734.5</v>
      </c>
      <c r="AC34">
        <f t="shared" si="32"/>
        <v>734.5</v>
      </c>
      <c r="AD34">
        <f t="shared" si="33"/>
        <v>0</v>
      </c>
      <c r="AE34">
        <f t="shared" si="34"/>
        <v>0</v>
      </c>
      <c r="AF34">
        <f t="shared" si="34"/>
        <v>0</v>
      </c>
      <c r="AG34">
        <f t="shared" si="35"/>
        <v>0</v>
      </c>
      <c r="AH34">
        <f t="shared" si="36"/>
        <v>0</v>
      </c>
      <c r="AI34">
        <f t="shared" si="36"/>
        <v>0</v>
      </c>
      <c r="AJ34">
        <f t="shared" si="37"/>
        <v>0</v>
      </c>
      <c r="AK34">
        <v>734.5</v>
      </c>
      <c r="AL34">
        <v>734.5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59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55</v>
      </c>
      <c r="BM34">
        <v>46001</v>
      </c>
      <c r="BN34">
        <v>0</v>
      </c>
      <c r="BO34" t="s">
        <v>6</v>
      </c>
      <c r="BP34">
        <v>0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103</v>
      </c>
      <c r="CA34">
        <v>59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8"/>
        <v>-54</v>
      </c>
      <c r="CQ34">
        <f t="shared" si="39"/>
        <v>7286.24</v>
      </c>
      <c r="CR34">
        <f t="shared" si="40"/>
        <v>0</v>
      </c>
      <c r="CS34">
        <f t="shared" si="41"/>
        <v>0</v>
      </c>
      <c r="CT34">
        <f t="shared" si="42"/>
        <v>0</v>
      </c>
      <c r="CU34">
        <f t="shared" si="43"/>
        <v>0</v>
      </c>
      <c r="CV34">
        <f t="shared" si="43"/>
        <v>0</v>
      </c>
      <c r="CW34">
        <f t="shared" si="43"/>
        <v>0</v>
      </c>
      <c r="CX34">
        <f t="shared" si="43"/>
        <v>0</v>
      </c>
      <c r="CY34">
        <f t="shared" si="44"/>
        <v>0</v>
      </c>
      <c r="CZ34">
        <f t="shared" si="45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34</v>
      </c>
      <c r="DW34" t="s">
        <v>34</v>
      </c>
      <c r="DX34">
        <v>1000</v>
      </c>
      <c r="DZ34" t="s">
        <v>6</v>
      </c>
      <c r="EA34" t="s">
        <v>6</v>
      </c>
      <c r="EB34" t="s">
        <v>6</v>
      </c>
      <c r="EC34" t="s">
        <v>6</v>
      </c>
      <c r="EE34">
        <v>66434399</v>
      </c>
      <c r="EF34">
        <v>2</v>
      </c>
      <c r="EG34" t="s">
        <v>25</v>
      </c>
      <c r="EH34">
        <v>40</v>
      </c>
      <c r="EI34" t="s">
        <v>26</v>
      </c>
      <c r="EJ34">
        <v>1</v>
      </c>
      <c r="EK34">
        <v>46001</v>
      </c>
      <c r="EL34" t="s">
        <v>27</v>
      </c>
      <c r="EM34" t="s">
        <v>28</v>
      </c>
      <c r="EO34" t="s">
        <v>6</v>
      </c>
      <c r="EQ34">
        <v>0</v>
      </c>
      <c r="ER34">
        <v>734.5</v>
      </c>
      <c r="ES34">
        <v>734.5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103</v>
      </c>
      <c r="FY34">
        <v>59</v>
      </c>
      <c r="GA34" t="s">
        <v>6</v>
      </c>
      <c r="GD34">
        <v>1</v>
      </c>
      <c r="GF34">
        <v>1174253204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6"/>
        <v>0</v>
      </c>
      <c r="GM34">
        <f t="shared" si="47"/>
        <v>-54</v>
      </c>
      <c r="GN34">
        <f t="shared" si="48"/>
        <v>-54</v>
      </c>
      <c r="GO34">
        <f t="shared" si="49"/>
        <v>0</v>
      </c>
      <c r="GP34">
        <f t="shared" si="50"/>
        <v>0</v>
      </c>
      <c r="GR34">
        <v>0</v>
      </c>
      <c r="GS34">
        <v>3</v>
      </c>
      <c r="GT34">
        <v>0</v>
      </c>
      <c r="GU34" t="s">
        <v>6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6</v>
      </c>
      <c r="HF34" t="s">
        <v>6</v>
      </c>
      <c r="HM34" t="s">
        <v>6</v>
      </c>
      <c r="HN34" t="s">
        <v>29</v>
      </c>
      <c r="HO34" t="s">
        <v>30</v>
      </c>
      <c r="HP34" t="s">
        <v>27</v>
      </c>
      <c r="HQ34" t="s">
        <v>27</v>
      </c>
      <c r="HS34">
        <v>0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Секция 1</v>
      </c>
      <c r="G36" s="2" t="str">
        <f>IF(G24&lt;&gt;"",G24,"")</f>
        <v>Секция 1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4">ROUND(AB36,0)</f>
        <v>53948</v>
      </c>
      <c r="P36" s="2">
        <f t="shared" si="54"/>
        <v>12049</v>
      </c>
      <c r="Q36" s="2">
        <f t="shared" si="54"/>
        <v>633</v>
      </c>
      <c r="R36" s="2">
        <f t="shared" si="54"/>
        <v>315</v>
      </c>
      <c r="S36" s="2">
        <f t="shared" si="54"/>
        <v>41266</v>
      </c>
      <c r="T36" s="2">
        <f t="shared" si="54"/>
        <v>0</v>
      </c>
      <c r="U36" s="2">
        <f>AH36</f>
        <v>113.73264</v>
      </c>
      <c r="V36" s="2">
        <f>AI36</f>
        <v>0.6048</v>
      </c>
      <c r="W36" s="2">
        <f>ROUND(AJ36,0)</f>
        <v>0</v>
      </c>
      <c r="X36" s="2">
        <f>ROUND(AK36,0)</f>
        <v>42828</v>
      </c>
      <c r="Y36" s="2">
        <f>ROUND(AL36,0)</f>
        <v>24533</v>
      </c>
      <c r="Z36" s="2"/>
      <c r="AA36" s="2"/>
      <c r="AB36" s="2">
        <f>ROUND(SUMIF(AA28:AA34,"=92821123",O28:O34),0)</f>
        <v>53948</v>
      </c>
      <c r="AC36" s="2">
        <f>ROUND(SUMIF(AA28:AA34,"=92821123",P28:P34),0)</f>
        <v>12049</v>
      </c>
      <c r="AD36" s="2">
        <f>ROUND(SUMIF(AA28:AA34,"=92821123",Q28:Q34),0)</f>
        <v>633</v>
      </c>
      <c r="AE36" s="2">
        <f>ROUND(SUMIF(AA28:AA34,"=92821123",R28:R34),0)</f>
        <v>315</v>
      </c>
      <c r="AF36" s="2">
        <f>ROUND(SUMIF(AA28:AA34,"=92821123",S28:S34),0)</f>
        <v>41266</v>
      </c>
      <c r="AG36" s="2">
        <f>ROUND(SUMIF(AA28:AA34,"=92821123",T28:T34),0)</f>
        <v>0</v>
      </c>
      <c r="AH36" s="2">
        <f>SUMIF(AA28:AA34,"=92821123",U28:U34)</f>
        <v>113.73264</v>
      </c>
      <c r="AI36" s="2">
        <f>SUMIF(AA28:AA34,"=92821123",V28:V34)</f>
        <v>0.6048</v>
      </c>
      <c r="AJ36" s="2">
        <f>ROUND(SUMIF(AA28:AA34,"=92821123",W28:W34),0)</f>
        <v>0</v>
      </c>
      <c r="AK36" s="2">
        <f>ROUND(SUMIF(AA28:AA34,"=92821123",X28:X34),0)</f>
        <v>42828</v>
      </c>
      <c r="AL36" s="2">
        <f>ROUND(SUMIF(AA28:AA34,"=92821123",Y28:Y34),0)</f>
        <v>24533</v>
      </c>
      <c r="AM36" s="2"/>
      <c r="AN36" s="2"/>
      <c r="AO36" s="2">
        <f t="shared" ref="AO36:BD36" si="55">ROUND(BX36,0)</f>
        <v>0</v>
      </c>
      <c r="AP36" s="2">
        <f t="shared" si="55"/>
        <v>0</v>
      </c>
      <c r="AQ36" s="2">
        <f t="shared" si="55"/>
        <v>0</v>
      </c>
      <c r="AR36" s="2">
        <f t="shared" si="55"/>
        <v>121309</v>
      </c>
      <c r="AS36" s="2">
        <f t="shared" si="55"/>
        <v>121309</v>
      </c>
      <c r="AT36" s="2">
        <f t="shared" si="55"/>
        <v>0</v>
      </c>
      <c r="AU36" s="2">
        <f t="shared" si="55"/>
        <v>0</v>
      </c>
      <c r="AV36" s="2">
        <f t="shared" si="55"/>
        <v>12049</v>
      </c>
      <c r="AW36" s="2">
        <f t="shared" si="55"/>
        <v>12049</v>
      </c>
      <c r="AX36" s="2">
        <f t="shared" si="55"/>
        <v>0</v>
      </c>
      <c r="AY36" s="2">
        <f t="shared" si="55"/>
        <v>12049</v>
      </c>
      <c r="AZ36" s="2">
        <f t="shared" si="55"/>
        <v>0</v>
      </c>
      <c r="BA36" s="2">
        <f t="shared" si="55"/>
        <v>0</v>
      </c>
      <c r="BB36" s="2">
        <f t="shared" si="55"/>
        <v>0</v>
      </c>
      <c r="BC36" s="2">
        <f t="shared" si="55"/>
        <v>0</v>
      </c>
      <c r="BD36" s="2">
        <f t="shared" si="55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ROUND(SUMIF(AA28:AA34,"=92821123",FQ28:FQ34),0)</f>
        <v>0</v>
      </c>
      <c r="BY36" s="2">
        <f>ROUND(SUMIF(AA28:AA34,"=92821123",FR28:FR34),0)</f>
        <v>0</v>
      </c>
      <c r="BZ36" s="2">
        <f>ROUND(SUMIF(AA28:AA34,"=92821123",GL28:GL34),0)</f>
        <v>0</v>
      </c>
      <c r="CA36" s="2">
        <f>ROUND(SUMIF(AA28:AA34,"=92821123",GM28:GM34),0)</f>
        <v>121309</v>
      </c>
      <c r="CB36" s="2">
        <f>ROUND(SUMIF(AA28:AA34,"=92821123",GN28:GN34),0)</f>
        <v>121309</v>
      </c>
      <c r="CC36" s="2">
        <f>ROUND(SUMIF(AA28:AA34,"=92821123",GO28:GO34),0)</f>
        <v>0</v>
      </c>
      <c r="CD36" s="2">
        <f>ROUND(SUMIF(AA28:AA34,"=92821123",GP28:GP34),0)</f>
        <v>0</v>
      </c>
      <c r="CE36" s="2">
        <f>AC36-BX36</f>
        <v>12049</v>
      </c>
      <c r="CF36" s="2">
        <f>AC36-BY36</f>
        <v>12049</v>
      </c>
      <c r="CG36" s="2">
        <f>BX36-BZ36</f>
        <v>0</v>
      </c>
      <c r="CH36" s="2">
        <f>AC36-BX36-BY36+BZ36</f>
        <v>12049</v>
      </c>
      <c r="CI36" s="2">
        <f>BY36-BZ36</f>
        <v>0</v>
      </c>
      <c r="CJ36" s="2">
        <f>ROUND(SUMIF(AA28:AA34,"=92821123",GX28:GX34),0)</f>
        <v>0</v>
      </c>
      <c r="CK36" s="2">
        <f>ROUND(SUMIF(AA28:AA34,"=92821123",GY28:GY34),0)</f>
        <v>0</v>
      </c>
      <c r="CL36" s="2">
        <f>ROUND(SUMIF(AA28:AA34,"=92821123",GZ28:GZ34),0)</f>
        <v>0</v>
      </c>
      <c r="CM36" s="2">
        <f>ROUND(SUMIF(AA28:AA34,"=92821123",HD28:HD34),0)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53948</v>
      </c>
      <c r="G38" s="4" t="s">
        <v>56</v>
      </c>
      <c r="H38" s="4" t="s">
        <v>57</v>
      </c>
      <c r="I38" s="4"/>
      <c r="J38" s="4"/>
      <c r="K38" s="4">
        <v>201</v>
      </c>
      <c r="L38" s="4">
        <v>1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53948</v>
      </c>
      <c r="X38" s="4">
        <v>1</v>
      </c>
      <c r="Y38" s="4">
        <v>53948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12049</v>
      </c>
      <c r="G39" s="4" t="s">
        <v>58</v>
      </c>
      <c r="H39" s="4" t="s">
        <v>59</v>
      </c>
      <c r="I39" s="4"/>
      <c r="J39" s="4"/>
      <c r="K39" s="4">
        <v>202</v>
      </c>
      <c r="L39" s="4">
        <v>2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12049</v>
      </c>
      <c r="X39" s="4">
        <v>1</v>
      </c>
      <c r="Y39" s="4">
        <v>12049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60</v>
      </c>
      <c r="H40" s="4" t="s">
        <v>61</v>
      </c>
      <c r="I40" s="4"/>
      <c r="J40" s="4"/>
      <c r="K40" s="4">
        <v>222</v>
      </c>
      <c r="L40" s="4">
        <v>3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12049</v>
      </c>
      <c r="G41" s="4" t="s">
        <v>62</v>
      </c>
      <c r="H41" s="4" t="s">
        <v>63</v>
      </c>
      <c r="I41" s="4"/>
      <c r="J41" s="4"/>
      <c r="K41" s="4">
        <v>225</v>
      </c>
      <c r="L41" s="4">
        <v>4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12049</v>
      </c>
      <c r="X41" s="4">
        <v>1</v>
      </c>
      <c r="Y41" s="4">
        <v>12049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12049</v>
      </c>
      <c r="G42" s="4" t="s">
        <v>64</v>
      </c>
      <c r="H42" s="4" t="s">
        <v>65</v>
      </c>
      <c r="I42" s="4"/>
      <c r="J42" s="4"/>
      <c r="K42" s="4">
        <v>226</v>
      </c>
      <c r="L42" s="4">
        <v>5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12049</v>
      </c>
      <c r="X42" s="4">
        <v>1</v>
      </c>
      <c r="Y42" s="4">
        <v>12049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66</v>
      </c>
      <c r="H43" s="4" t="s">
        <v>67</v>
      </c>
      <c r="I43" s="4"/>
      <c r="J43" s="4"/>
      <c r="K43" s="4">
        <v>227</v>
      </c>
      <c r="L43" s="4">
        <v>6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12049</v>
      </c>
      <c r="G44" s="4" t="s">
        <v>68</v>
      </c>
      <c r="H44" s="4" t="s">
        <v>69</v>
      </c>
      <c r="I44" s="4"/>
      <c r="J44" s="4"/>
      <c r="K44" s="4">
        <v>228</v>
      </c>
      <c r="L44" s="4">
        <v>7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12049</v>
      </c>
      <c r="X44" s="4">
        <v>1</v>
      </c>
      <c r="Y44" s="4">
        <v>12049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70</v>
      </c>
      <c r="H45" s="4" t="s">
        <v>71</v>
      </c>
      <c r="I45" s="4"/>
      <c r="J45" s="4"/>
      <c r="K45" s="4">
        <v>216</v>
      </c>
      <c r="L45" s="4">
        <v>8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72</v>
      </c>
      <c r="H46" s="4" t="s">
        <v>73</v>
      </c>
      <c r="I46" s="4"/>
      <c r="J46" s="4"/>
      <c r="K46" s="4">
        <v>223</v>
      </c>
      <c r="L46" s="4">
        <v>9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74</v>
      </c>
      <c r="H47" s="4" t="s">
        <v>75</v>
      </c>
      <c r="I47" s="4"/>
      <c r="J47" s="4"/>
      <c r="K47" s="4">
        <v>229</v>
      </c>
      <c r="L47" s="4">
        <v>10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633</v>
      </c>
      <c r="G48" s="4" t="s">
        <v>76</v>
      </c>
      <c r="H48" s="4" t="s">
        <v>77</v>
      </c>
      <c r="I48" s="4"/>
      <c r="J48" s="4"/>
      <c r="K48" s="4">
        <v>203</v>
      </c>
      <c r="L48" s="4">
        <v>11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633</v>
      </c>
      <c r="X48" s="4">
        <v>1</v>
      </c>
      <c r="Y48" s="4">
        <v>633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78</v>
      </c>
      <c r="H49" s="4" t="s">
        <v>79</v>
      </c>
      <c r="I49" s="4"/>
      <c r="J49" s="4"/>
      <c r="K49" s="4">
        <v>231</v>
      </c>
      <c r="L49" s="4">
        <v>12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315</v>
      </c>
      <c r="G50" s="4" t="s">
        <v>80</v>
      </c>
      <c r="H50" s="4" t="s">
        <v>81</v>
      </c>
      <c r="I50" s="4"/>
      <c r="J50" s="4"/>
      <c r="K50" s="4">
        <v>204</v>
      </c>
      <c r="L50" s="4">
        <v>13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315</v>
      </c>
      <c r="X50" s="4">
        <v>1</v>
      </c>
      <c r="Y50" s="4">
        <v>315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41266</v>
      </c>
      <c r="G51" s="4" t="s">
        <v>82</v>
      </c>
      <c r="H51" s="4" t="s">
        <v>83</v>
      </c>
      <c r="I51" s="4"/>
      <c r="J51" s="4"/>
      <c r="K51" s="4">
        <v>205</v>
      </c>
      <c r="L51" s="4">
        <v>14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41266</v>
      </c>
      <c r="X51" s="4">
        <v>1</v>
      </c>
      <c r="Y51" s="4">
        <v>41266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84</v>
      </c>
      <c r="H52" s="4" t="s">
        <v>85</v>
      </c>
      <c r="I52" s="4"/>
      <c r="J52" s="4"/>
      <c r="K52" s="4">
        <v>232</v>
      </c>
      <c r="L52" s="4">
        <v>15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121309</v>
      </c>
      <c r="G53" s="4" t="s">
        <v>86</v>
      </c>
      <c r="H53" s="4" t="s">
        <v>87</v>
      </c>
      <c r="I53" s="4"/>
      <c r="J53" s="4"/>
      <c r="K53" s="4">
        <v>214</v>
      </c>
      <c r="L53" s="4">
        <v>16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121309</v>
      </c>
      <c r="X53" s="4">
        <v>1</v>
      </c>
      <c r="Y53" s="4">
        <v>121309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88</v>
      </c>
      <c r="H54" s="4" t="s">
        <v>89</v>
      </c>
      <c r="I54" s="4"/>
      <c r="J54" s="4"/>
      <c r="K54" s="4">
        <v>215</v>
      </c>
      <c r="L54" s="4">
        <v>17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90</v>
      </c>
      <c r="H55" s="4" t="s">
        <v>91</v>
      </c>
      <c r="I55" s="4"/>
      <c r="J55" s="4"/>
      <c r="K55" s="4">
        <v>217</v>
      </c>
      <c r="L55" s="4">
        <v>18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92</v>
      </c>
      <c r="H56" s="4" t="s">
        <v>93</v>
      </c>
      <c r="I56" s="4"/>
      <c r="J56" s="4"/>
      <c r="K56" s="4">
        <v>230</v>
      </c>
      <c r="L56" s="4">
        <v>19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94</v>
      </c>
      <c r="H57" s="4" t="s">
        <v>95</v>
      </c>
      <c r="I57" s="4"/>
      <c r="J57" s="4"/>
      <c r="K57" s="4">
        <v>206</v>
      </c>
      <c r="L57" s="4">
        <v>20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113.73264</v>
      </c>
      <c r="G58" s="4" t="s">
        <v>96</v>
      </c>
      <c r="H58" s="4" t="s">
        <v>97</v>
      </c>
      <c r="I58" s="4"/>
      <c r="J58" s="4"/>
      <c r="K58" s="4">
        <v>207</v>
      </c>
      <c r="L58" s="4">
        <v>21</v>
      </c>
      <c r="M58" s="4">
        <v>3</v>
      </c>
      <c r="N58" s="4" t="s">
        <v>6</v>
      </c>
      <c r="O58" s="4">
        <v>7</v>
      </c>
      <c r="P58" s="4"/>
      <c r="Q58" s="4"/>
      <c r="R58" s="4"/>
      <c r="S58" s="4"/>
      <c r="T58" s="4"/>
      <c r="U58" s="4"/>
      <c r="V58" s="4"/>
      <c r="W58" s="4">
        <v>113.73264</v>
      </c>
      <c r="X58" s="4">
        <v>1</v>
      </c>
      <c r="Y58" s="4">
        <v>113.73264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0.6048</v>
      </c>
      <c r="G59" s="4" t="s">
        <v>98</v>
      </c>
      <c r="H59" s="4" t="s">
        <v>99</v>
      </c>
      <c r="I59" s="4"/>
      <c r="J59" s="4"/>
      <c r="K59" s="4">
        <v>208</v>
      </c>
      <c r="L59" s="4">
        <v>22</v>
      </c>
      <c r="M59" s="4">
        <v>3</v>
      </c>
      <c r="N59" s="4" t="s">
        <v>6</v>
      </c>
      <c r="O59" s="4">
        <v>7</v>
      </c>
      <c r="P59" s="4"/>
      <c r="Q59" s="4"/>
      <c r="R59" s="4"/>
      <c r="S59" s="4"/>
      <c r="T59" s="4"/>
      <c r="U59" s="4"/>
      <c r="V59" s="4"/>
      <c r="W59" s="4">
        <v>0.6048</v>
      </c>
      <c r="X59" s="4">
        <v>1</v>
      </c>
      <c r="Y59" s="4">
        <v>0.6048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100</v>
      </c>
      <c r="H60" s="4" t="s">
        <v>101</v>
      </c>
      <c r="I60" s="4"/>
      <c r="J60" s="4"/>
      <c r="K60" s="4">
        <v>209</v>
      </c>
      <c r="L60" s="4">
        <v>23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102</v>
      </c>
      <c r="H61" s="4" t="s">
        <v>103</v>
      </c>
      <c r="I61" s="4"/>
      <c r="J61" s="4"/>
      <c r="K61" s="4">
        <v>233</v>
      </c>
      <c r="L61" s="4">
        <v>24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42828</v>
      </c>
      <c r="G62" s="4" t="s">
        <v>104</v>
      </c>
      <c r="H62" s="4" t="s">
        <v>105</v>
      </c>
      <c r="I62" s="4"/>
      <c r="J62" s="4"/>
      <c r="K62" s="4">
        <v>210</v>
      </c>
      <c r="L62" s="4">
        <v>25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42828</v>
      </c>
      <c r="X62" s="4">
        <v>1</v>
      </c>
      <c r="Y62" s="4">
        <v>42828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24533</v>
      </c>
      <c r="G63" s="4" t="s">
        <v>106</v>
      </c>
      <c r="H63" s="4" t="s">
        <v>107</v>
      </c>
      <c r="I63" s="4"/>
      <c r="J63" s="4"/>
      <c r="K63" s="4">
        <v>211</v>
      </c>
      <c r="L63" s="4">
        <v>26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24533</v>
      </c>
      <c r="X63" s="4">
        <v>1</v>
      </c>
      <c r="Y63" s="4">
        <v>24533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121309</v>
      </c>
      <c r="G64" s="4" t="s">
        <v>108</v>
      </c>
      <c r="H64" s="4" t="s">
        <v>109</v>
      </c>
      <c r="I64" s="4"/>
      <c r="J64" s="4"/>
      <c r="K64" s="4">
        <v>224</v>
      </c>
      <c r="L64" s="4">
        <v>27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121309</v>
      </c>
      <c r="X64" s="4">
        <v>1</v>
      </c>
      <c r="Y64" s="4">
        <v>121309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ROW(A78)</f>
        <v>78</v>
      </c>
      <c r="E66" s="1"/>
      <c r="F66" s="1" t="s">
        <v>110</v>
      </c>
      <c r="G66" s="1" t="s">
        <v>110</v>
      </c>
      <c r="H66" s="1" t="s">
        <v>6</v>
      </c>
      <c r="I66" s="1">
        <v>0</v>
      </c>
      <c r="J66" s="1"/>
      <c r="K66" s="1">
        <v>-1</v>
      </c>
      <c r="L66" s="1"/>
      <c r="M66" s="1" t="s">
        <v>6</v>
      </c>
      <c r="N66" s="1"/>
      <c r="O66" s="1"/>
      <c r="P66" s="1"/>
      <c r="Q66" s="1"/>
      <c r="R66" s="1"/>
      <c r="S66" s="1">
        <v>0</v>
      </c>
      <c r="T66" s="1"/>
      <c r="U66" s="1" t="s">
        <v>6</v>
      </c>
      <c r="V66" s="1">
        <v>0</v>
      </c>
      <c r="W66" s="1"/>
      <c r="X66" s="1"/>
      <c r="Y66" s="1"/>
      <c r="Z66" s="1"/>
      <c r="AA66" s="1"/>
      <c r="AB66" s="1" t="s">
        <v>6</v>
      </c>
      <c r="AC66" s="1" t="s">
        <v>6</v>
      </c>
      <c r="AD66" s="1" t="s">
        <v>6</v>
      </c>
      <c r="AE66" s="1" t="s">
        <v>6</v>
      </c>
      <c r="AF66" s="1" t="s">
        <v>6</v>
      </c>
      <c r="AG66" s="1" t="s">
        <v>6</v>
      </c>
      <c r="AH66" s="1"/>
      <c r="AI66" s="1"/>
      <c r="AJ66" s="1"/>
      <c r="AK66" s="1"/>
      <c r="AL66" s="1"/>
      <c r="AM66" s="1"/>
      <c r="AN66" s="1"/>
      <c r="AO66" s="1"/>
      <c r="AP66" s="1" t="s">
        <v>6</v>
      </c>
      <c r="AQ66" s="1" t="s">
        <v>6</v>
      </c>
      <c r="AR66" s="1" t="s">
        <v>6</v>
      </c>
      <c r="AS66" s="1"/>
      <c r="AT66" s="1"/>
      <c r="AU66" s="1"/>
      <c r="AV66" s="1"/>
      <c r="AW66" s="1"/>
      <c r="AX66" s="1"/>
      <c r="AY66" s="1"/>
      <c r="AZ66" s="1" t="s">
        <v>6</v>
      </c>
      <c r="BA66" s="1"/>
      <c r="BB66" s="1" t="s">
        <v>6</v>
      </c>
      <c r="BC66" s="1" t="s">
        <v>6</v>
      </c>
      <c r="BD66" s="1" t="s">
        <v>6</v>
      </c>
      <c r="BE66" s="1" t="s">
        <v>6</v>
      </c>
      <c r="BF66" s="1" t="s">
        <v>6</v>
      </c>
      <c r="BG66" s="1" t="s">
        <v>6</v>
      </c>
      <c r="BH66" s="1" t="s">
        <v>6</v>
      </c>
      <c r="BI66" s="1" t="s">
        <v>6</v>
      </c>
      <c r="BJ66" s="1" t="s">
        <v>6</v>
      </c>
      <c r="BK66" s="1" t="s">
        <v>6</v>
      </c>
      <c r="BL66" s="1" t="s">
        <v>6</v>
      </c>
      <c r="BM66" s="1" t="s">
        <v>6</v>
      </c>
      <c r="BN66" s="1" t="s">
        <v>6</v>
      </c>
      <c r="BO66" s="1" t="s">
        <v>6</v>
      </c>
      <c r="BP66" s="1" t="s">
        <v>6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6">B78</f>
        <v>1</v>
      </c>
      <c r="C68" s="2">
        <f t="shared" si="56"/>
        <v>4</v>
      </c>
      <c r="D68" s="2">
        <f t="shared" si="56"/>
        <v>66</v>
      </c>
      <c r="E68" s="2">
        <f t="shared" si="56"/>
        <v>0</v>
      </c>
      <c r="F68" s="2" t="str">
        <f t="shared" si="56"/>
        <v>Секция 2</v>
      </c>
      <c r="G68" s="2" t="str">
        <f t="shared" si="56"/>
        <v>Секция 2</v>
      </c>
      <c r="H68" s="2"/>
      <c r="I68" s="2"/>
      <c r="J68" s="2"/>
      <c r="K68" s="2"/>
      <c r="L68" s="2"/>
      <c r="M68" s="2"/>
      <c r="N68" s="2"/>
      <c r="O68" s="2">
        <f t="shared" ref="O68:AT68" si="57">O78</f>
        <v>56945</v>
      </c>
      <c r="P68" s="2">
        <f t="shared" si="57"/>
        <v>12718</v>
      </c>
      <c r="Q68" s="2">
        <f t="shared" si="57"/>
        <v>668</v>
      </c>
      <c r="R68" s="2">
        <f t="shared" si="57"/>
        <v>332</v>
      </c>
      <c r="S68" s="2">
        <f t="shared" si="57"/>
        <v>43559</v>
      </c>
      <c r="T68" s="2">
        <f t="shared" si="57"/>
        <v>0</v>
      </c>
      <c r="U68" s="2">
        <f t="shared" si="57"/>
        <v>120.05112</v>
      </c>
      <c r="V68" s="2">
        <f t="shared" si="57"/>
        <v>0.63839999999999997</v>
      </c>
      <c r="W68" s="2">
        <f t="shared" si="57"/>
        <v>0</v>
      </c>
      <c r="X68" s="2">
        <f t="shared" si="57"/>
        <v>45208</v>
      </c>
      <c r="Y68" s="2">
        <f t="shared" si="57"/>
        <v>25896</v>
      </c>
      <c r="Z68" s="2">
        <f t="shared" si="57"/>
        <v>0</v>
      </c>
      <c r="AA68" s="2">
        <f t="shared" si="57"/>
        <v>0</v>
      </c>
      <c r="AB68" s="2">
        <f t="shared" si="57"/>
        <v>56945</v>
      </c>
      <c r="AC68" s="2">
        <f t="shared" si="57"/>
        <v>12718</v>
      </c>
      <c r="AD68" s="2">
        <f t="shared" si="57"/>
        <v>668</v>
      </c>
      <c r="AE68" s="2">
        <f t="shared" si="57"/>
        <v>332</v>
      </c>
      <c r="AF68" s="2">
        <f t="shared" si="57"/>
        <v>43559</v>
      </c>
      <c r="AG68" s="2">
        <f t="shared" si="57"/>
        <v>0</v>
      </c>
      <c r="AH68" s="2">
        <f t="shared" si="57"/>
        <v>120.05112</v>
      </c>
      <c r="AI68" s="2">
        <f t="shared" si="57"/>
        <v>0.63839999999999997</v>
      </c>
      <c r="AJ68" s="2">
        <f t="shared" si="57"/>
        <v>0</v>
      </c>
      <c r="AK68" s="2">
        <f t="shared" si="57"/>
        <v>45208</v>
      </c>
      <c r="AL68" s="2">
        <f t="shared" si="57"/>
        <v>25896</v>
      </c>
      <c r="AM68" s="2">
        <f t="shared" si="57"/>
        <v>0</v>
      </c>
      <c r="AN68" s="2">
        <f t="shared" si="57"/>
        <v>0</v>
      </c>
      <c r="AO68" s="2">
        <f t="shared" si="57"/>
        <v>0</v>
      </c>
      <c r="AP68" s="2">
        <f t="shared" si="57"/>
        <v>0</v>
      </c>
      <c r="AQ68" s="2">
        <f t="shared" si="57"/>
        <v>0</v>
      </c>
      <c r="AR68" s="2">
        <f t="shared" si="57"/>
        <v>128049</v>
      </c>
      <c r="AS68" s="2">
        <f t="shared" si="57"/>
        <v>128049</v>
      </c>
      <c r="AT68" s="2">
        <f t="shared" si="57"/>
        <v>0</v>
      </c>
      <c r="AU68" s="2">
        <f t="shared" ref="AU68:BZ68" si="58">AU78</f>
        <v>0</v>
      </c>
      <c r="AV68" s="2">
        <f t="shared" si="58"/>
        <v>12718</v>
      </c>
      <c r="AW68" s="2">
        <f t="shared" si="58"/>
        <v>12718</v>
      </c>
      <c r="AX68" s="2">
        <f t="shared" si="58"/>
        <v>0</v>
      </c>
      <c r="AY68" s="2">
        <f t="shared" si="58"/>
        <v>12718</v>
      </c>
      <c r="AZ68" s="2">
        <f t="shared" si="58"/>
        <v>0</v>
      </c>
      <c r="BA68" s="2">
        <f t="shared" si="58"/>
        <v>0</v>
      </c>
      <c r="BB68" s="2">
        <f t="shared" si="58"/>
        <v>0</v>
      </c>
      <c r="BC68" s="2">
        <f t="shared" si="58"/>
        <v>0</v>
      </c>
      <c r="BD68" s="2">
        <f t="shared" si="58"/>
        <v>0</v>
      </c>
      <c r="BE68" s="2">
        <f t="shared" si="58"/>
        <v>0</v>
      </c>
      <c r="BF68" s="2">
        <f t="shared" si="58"/>
        <v>0</v>
      </c>
      <c r="BG68" s="2">
        <f t="shared" si="58"/>
        <v>0</v>
      </c>
      <c r="BH68" s="2">
        <f t="shared" si="58"/>
        <v>0</v>
      </c>
      <c r="BI68" s="2">
        <f t="shared" si="58"/>
        <v>0</v>
      </c>
      <c r="BJ68" s="2">
        <f t="shared" si="58"/>
        <v>0</v>
      </c>
      <c r="BK68" s="2">
        <f t="shared" si="58"/>
        <v>0</v>
      </c>
      <c r="BL68" s="2">
        <f t="shared" si="58"/>
        <v>0</v>
      </c>
      <c r="BM68" s="2">
        <f t="shared" si="58"/>
        <v>0</v>
      </c>
      <c r="BN68" s="2">
        <f t="shared" si="58"/>
        <v>0</v>
      </c>
      <c r="BO68" s="2">
        <f t="shared" si="58"/>
        <v>0</v>
      </c>
      <c r="BP68" s="2">
        <f t="shared" si="58"/>
        <v>0</v>
      </c>
      <c r="BQ68" s="2">
        <f t="shared" si="58"/>
        <v>0</v>
      </c>
      <c r="BR68" s="2">
        <f t="shared" si="58"/>
        <v>0</v>
      </c>
      <c r="BS68" s="2">
        <f t="shared" si="58"/>
        <v>0</v>
      </c>
      <c r="BT68" s="2">
        <f t="shared" si="58"/>
        <v>0</v>
      </c>
      <c r="BU68" s="2">
        <f t="shared" si="58"/>
        <v>0</v>
      </c>
      <c r="BV68" s="2">
        <f t="shared" si="58"/>
        <v>0</v>
      </c>
      <c r="BW68" s="2">
        <f t="shared" si="58"/>
        <v>0</v>
      </c>
      <c r="BX68" s="2">
        <f t="shared" si="58"/>
        <v>0</v>
      </c>
      <c r="BY68" s="2">
        <f t="shared" si="58"/>
        <v>0</v>
      </c>
      <c r="BZ68" s="2">
        <f t="shared" si="58"/>
        <v>0</v>
      </c>
      <c r="CA68" s="2">
        <f t="shared" ref="CA68:DF68" si="59">CA78</f>
        <v>128049</v>
      </c>
      <c r="CB68" s="2">
        <f t="shared" si="59"/>
        <v>128049</v>
      </c>
      <c r="CC68" s="2">
        <f t="shared" si="59"/>
        <v>0</v>
      </c>
      <c r="CD68" s="2">
        <f t="shared" si="59"/>
        <v>0</v>
      </c>
      <c r="CE68" s="2">
        <f t="shared" si="59"/>
        <v>12718</v>
      </c>
      <c r="CF68" s="2">
        <f t="shared" si="59"/>
        <v>12718</v>
      </c>
      <c r="CG68" s="2">
        <f t="shared" si="59"/>
        <v>0</v>
      </c>
      <c r="CH68" s="2">
        <f t="shared" si="59"/>
        <v>12718</v>
      </c>
      <c r="CI68" s="2">
        <f t="shared" si="59"/>
        <v>0</v>
      </c>
      <c r="CJ68" s="2">
        <f t="shared" si="59"/>
        <v>0</v>
      </c>
      <c r="CK68" s="2">
        <f t="shared" si="59"/>
        <v>0</v>
      </c>
      <c r="CL68" s="2">
        <f t="shared" si="59"/>
        <v>0</v>
      </c>
      <c r="CM68" s="2">
        <f t="shared" si="59"/>
        <v>0</v>
      </c>
      <c r="CN68" s="2">
        <f t="shared" si="59"/>
        <v>0</v>
      </c>
      <c r="CO68" s="2">
        <f t="shared" si="59"/>
        <v>0</v>
      </c>
      <c r="CP68" s="2">
        <f t="shared" si="59"/>
        <v>0</v>
      </c>
      <c r="CQ68" s="2">
        <f t="shared" si="59"/>
        <v>0</v>
      </c>
      <c r="CR68" s="2">
        <f t="shared" si="59"/>
        <v>0</v>
      </c>
      <c r="CS68" s="2">
        <f t="shared" si="59"/>
        <v>0</v>
      </c>
      <c r="CT68" s="2">
        <f t="shared" si="59"/>
        <v>0</v>
      </c>
      <c r="CU68" s="2">
        <f t="shared" si="59"/>
        <v>0</v>
      </c>
      <c r="CV68" s="2">
        <f t="shared" si="59"/>
        <v>0</v>
      </c>
      <c r="CW68" s="2">
        <f t="shared" si="59"/>
        <v>0</v>
      </c>
      <c r="CX68" s="2">
        <f t="shared" si="59"/>
        <v>0</v>
      </c>
      <c r="CY68" s="2">
        <f t="shared" si="59"/>
        <v>0</v>
      </c>
      <c r="CZ68" s="2">
        <f t="shared" si="59"/>
        <v>0</v>
      </c>
      <c r="DA68" s="2">
        <f t="shared" si="59"/>
        <v>0</v>
      </c>
      <c r="DB68" s="2">
        <f t="shared" si="59"/>
        <v>0</v>
      </c>
      <c r="DC68" s="2">
        <f t="shared" si="59"/>
        <v>0</v>
      </c>
      <c r="DD68" s="2">
        <f t="shared" si="59"/>
        <v>0</v>
      </c>
      <c r="DE68" s="2">
        <f t="shared" si="59"/>
        <v>0</v>
      </c>
      <c r="DF68" s="2">
        <f t="shared" si="59"/>
        <v>0</v>
      </c>
      <c r="DG68" s="3">
        <f t="shared" ref="DG68:EL68" si="60">DG78</f>
        <v>0</v>
      </c>
      <c r="DH68" s="3">
        <f t="shared" si="60"/>
        <v>0</v>
      </c>
      <c r="DI68" s="3">
        <f t="shared" si="60"/>
        <v>0</v>
      </c>
      <c r="DJ68" s="3">
        <f t="shared" si="60"/>
        <v>0</v>
      </c>
      <c r="DK68" s="3">
        <f t="shared" si="60"/>
        <v>0</v>
      </c>
      <c r="DL68" s="3">
        <f t="shared" si="60"/>
        <v>0</v>
      </c>
      <c r="DM68" s="3">
        <f t="shared" si="60"/>
        <v>0</v>
      </c>
      <c r="DN68" s="3">
        <f t="shared" si="60"/>
        <v>0</v>
      </c>
      <c r="DO68" s="3">
        <f t="shared" si="60"/>
        <v>0</v>
      </c>
      <c r="DP68" s="3">
        <f t="shared" si="60"/>
        <v>0</v>
      </c>
      <c r="DQ68" s="3">
        <f t="shared" si="60"/>
        <v>0</v>
      </c>
      <c r="DR68" s="3">
        <f t="shared" si="60"/>
        <v>0</v>
      </c>
      <c r="DS68" s="3">
        <f t="shared" si="60"/>
        <v>0</v>
      </c>
      <c r="DT68" s="3">
        <f t="shared" si="60"/>
        <v>0</v>
      </c>
      <c r="DU68" s="3">
        <f t="shared" si="60"/>
        <v>0</v>
      </c>
      <c r="DV68" s="3">
        <f t="shared" si="60"/>
        <v>0</v>
      </c>
      <c r="DW68" s="3">
        <f t="shared" si="60"/>
        <v>0</v>
      </c>
      <c r="DX68" s="3">
        <f t="shared" si="60"/>
        <v>0</v>
      </c>
      <c r="DY68" s="3">
        <f t="shared" si="60"/>
        <v>0</v>
      </c>
      <c r="DZ68" s="3">
        <f t="shared" si="60"/>
        <v>0</v>
      </c>
      <c r="EA68" s="3">
        <f t="shared" si="60"/>
        <v>0</v>
      </c>
      <c r="EB68" s="3">
        <f t="shared" si="60"/>
        <v>0</v>
      </c>
      <c r="EC68" s="3">
        <f t="shared" si="60"/>
        <v>0</v>
      </c>
      <c r="ED68" s="3">
        <f t="shared" si="60"/>
        <v>0</v>
      </c>
      <c r="EE68" s="3">
        <f t="shared" si="60"/>
        <v>0</v>
      </c>
      <c r="EF68" s="3">
        <f t="shared" si="60"/>
        <v>0</v>
      </c>
      <c r="EG68" s="3">
        <f t="shared" si="60"/>
        <v>0</v>
      </c>
      <c r="EH68" s="3">
        <f t="shared" si="60"/>
        <v>0</v>
      </c>
      <c r="EI68" s="3">
        <f t="shared" si="60"/>
        <v>0</v>
      </c>
      <c r="EJ68" s="3">
        <f t="shared" si="60"/>
        <v>0</v>
      </c>
      <c r="EK68" s="3">
        <f t="shared" si="60"/>
        <v>0</v>
      </c>
      <c r="EL68" s="3">
        <f t="shared" si="60"/>
        <v>0</v>
      </c>
      <c r="EM68" s="3">
        <f t="shared" ref="EM68:FR68" si="61">EM78</f>
        <v>0</v>
      </c>
      <c r="EN68" s="3">
        <f t="shared" si="61"/>
        <v>0</v>
      </c>
      <c r="EO68" s="3">
        <f t="shared" si="61"/>
        <v>0</v>
      </c>
      <c r="EP68" s="3">
        <f t="shared" si="61"/>
        <v>0</v>
      </c>
      <c r="EQ68" s="3">
        <f t="shared" si="61"/>
        <v>0</v>
      </c>
      <c r="ER68" s="3">
        <f t="shared" si="61"/>
        <v>0</v>
      </c>
      <c r="ES68" s="3">
        <f t="shared" si="61"/>
        <v>0</v>
      </c>
      <c r="ET68" s="3">
        <f t="shared" si="61"/>
        <v>0</v>
      </c>
      <c r="EU68" s="3">
        <f t="shared" si="61"/>
        <v>0</v>
      </c>
      <c r="EV68" s="3">
        <f t="shared" si="61"/>
        <v>0</v>
      </c>
      <c r="EW68" s="3">
        <f t="shared" si="61"/>
        <v>0</v>
      </c>
      <c r="EX68" s="3">
        <f t="shared" si="61"/>
        <v>0</v>
      </c>
      <c r="EY68" s="3">
        <f t="shared" si="61"/>
        <v>0</v>
      </c>
      <c r="EZ68" s="3">
        <f t="shared" si="61"/>
        <v>0</v>
      </c>
      <c r="FA68" s="3">
        <f t="shared" si="61"/>
        <v>0</v>
      </c>
      <c r="FB68" s="3">
        <f t="shared" si="61"/>
        <v>0</v>
      </c>
      <c r="FC68" s="3">
        <f t="shared" si="61"/>
        <v>0</v>
      </c>
      <c r="FD68" s="3">
        <f t="shared" si="61"/>
        <v>0</v>
      </c>
      <c r="FE68" s="3">
        <f t="shared" si="61"/>
        <v>0</v>
      </c>
      <c r="FF68" s="3">
        <f t="shared" si="61"/>
        <v>0</v>
      </c>
      <c r="FG68" s="3">
        <f t="shared" si="61"/>
        <v>0</v>
      </c>
      <c r="FH68" s="3">
        <f t="shared" si="61"/>
        <v>0</v>
      </c>
      <c r="FI68" s="3">
        <f t="shared" si="61"/>
        <v>0</v>
      </c>
      <c r="FJ68" s="3">
        <f t="shared" si="61"/>
        <v>0</v>
      </c>
      <c r="FK68" s="3">
        <f t="shared" si="61"/>
        <v>0</v>
      </c>
      <c r="FL68" s="3">
        <f t="shared" si="61"/>
        <v>0</v>
      </c>
      <c r="FM68" s="3">
        <f t="shared" si="61"/>
        <v>0</v>
      </c>
      <c r="FN68" s="3">
        <f t="shared" si="61"/>
        <v>0</v>
      </c>
      <c r="FO68" s="3">
        <f t="shared" si="61"/>
        <v>0</v>
      </c>
      <c r="FP68" s="3">
        <f t="shared" si="61"/>
        <v>0</v>
      </c>
      <c r="FQ68" s="3">
        <f t="shared" si="61"/>
        <v>0</v>
      </c>
      <c r="FR68" s="3">
        <f t="shared" si="61"/>
        <v>0</v>
      </c>
      <c r="FS68" s="3">
        <f t="shared" ref="FS68:GX68" si="62">FS78</f>
        <v>0</v>
      </c>
      <c r="FT68" s="3">
        <f t="shared" si="62"/>
        <v>0</v>
      </c>
      <c r="FU68" s="3">
        <f t="shared" si="62"/>
        <v>0</v>
      </c>
      <c r="FV68" s="3">
        <f t="shared" si="62"/>
        <v>0</v>
      </c>
      <c r="FW68" s="3">
        <f t="shared" si="62"/>
        <v>0</v>
      </c>
      <c r="FX68" s="3">
        <f t="shared" si="62"/>
        <v>0</v>
      </c>
      <c r="FY68" s="3">
        <f t="shared" si="62"/>
        <v>0</v>
      </c>
      <c r="FZ68" s="3">
        <f t="shared" si="62"/>
        <v>0</v>
      </c>
      <c r="GA68" s="3">
        <f t="shared" si="62"/>
        <v>0</v>
      </c>
      <c r="GB68" s="3">
        <f t="shared" si="62"/>
        <v>0</v>
      </c>
      <c r="GC68" s="3">
        <f t="shared" si="62"/>
        <v>0</v>
      </c>
      <c r="GD68" s="3">
        <f t="shared" si="62"/>
        <v>0</v>
      </c>
      <c r="GE68" s="3">
        <f t="shared" si="62"/>
        <v>0</v>
      </c>
      <c r="GF68" s="3">
        <f t="shared" si="62"/>
        <v>0</v>
      </c>
      <c r="GG68" s="3">
        <f t="shared" si="62"/>
        <v>0</v>
      </c>
      <c r="GH68" s="3">
        <f t="shared" si="62"/>
        <v>0</v>
      </c>
      <c r="GI68" s="3">
        <f t="shared" si="62"/>
        <v>0</v>
      </c>
      <c r="GJ68" s="3">
        <f t="shared" si="62"/>
        <v>0</v>
      </c>
      <c r="GK68" s="3">
        <f t="shared" si="62"/>
        <v>0</v>
      </c>
      <c r="GL68" s="3">
        <f t="shared" si="62"/>
        <v>0</v>
      </c>
      <c r="GM68" s="3">
        <f t="shared" si="62"/>
        <v>0</v>
      </c>
      <c r="GN68" s="3">
        <f t="shared" si="62"/>
        <v>0</v>
      </c>
      <c r="GO68" s="3">
        <f t="shared" si="62"/>
        <v>0</v>
      </c>
      <c r="GP68" s="3">
        <f t="shared" si="62"/>
        <v>0</v>
      </c>
      <c r="GQ68" s="3">
        <f t="shared" si="62"/>
        <v>0</v>
      </c>
      <c r="GR68" s="3">
        <f t="shared" si="62"/>
        <v>0</v>
      </c>
      <c r="GS68" s="3">
        <f t="shared" si="62"/>
        <v>0</v>
      </c>
      <c r="GT68" s="3">
        <f t="shared" si="62"/>
        <v>0</v>
      </c>
      <c r="GU68" s="3">
        <f t="shared" si="62"/>
        <v>0</v>
      </c>
      <c r="GV68" s="3">
        <f t="shared" si="62"/>
        <v>0</v>
      </c>
      <c r="GW68" s="3">
        <f t="shared" si="62"/>
        <v>0</v>
      </c>
      <c r="GX68" s="3">
        <f t="shared" si="62"/>
        <v>0</v>
      </c>
    </row>
    <row r="70" spans="1:245" x14ac:dyDescent="0.2">
      <c r="A70">
        <v>17</v>
      </c>
      <c r="B70">
        <v>1</v>
      </c>
      <c r="C70">
        <f>ROW(SmtRes!A22)</f>
        <v>22</v>
      </c>
      <c r="D70">
        <f>ROW(EtalonRes!A22)</f>
        <v>22</v>
      </c>
      <c r="E70" t="s">
        <v>20</v>
      </c>
      <c r="F70" t="s">
        <v>21</v>
      </c>
      <c r="G70" t="s">
        <v>22</v>
      </c>
      <c r="H70" t="s">
        <v>23</v>
      </c>
      <c r="I70">
        <v>1.5960000000000001</v>
      </c>
      <c r="J70">
        <v>0</v>
      </c>
      <c r="K70">
        <v>1.5960000000000001</v>
      </c>
      <c r="O70">
        <f t="shared" ref="O70:O76" si="63">ROUND(CP70,0)</f>
        <v>53603</v>
      </c>
      <c r="P70">
        <f t="shared" ref="P70:P76" si="64">ROUND(CQ70*I70,0)</f>
        <v>9376</v>
      </c>
      <c r="Q70">
        <f t="shared" ref="Q70:Q76" si="65">ROUND(CR70*I70,0)</f>
        <v>668</v>
      </c>
      <c r="R70">
        <f t="shared" ref="R70:R76" si="66">ROUND(CS70*I70,0)</f>
        <v>332</v>
      </c>
      <c r="S70">
        <f t="shared" ref="S70:S76" si="67">ROUND(CT70*I70,0)</f>
        <v>43559</v>
      </c>
      <c r="T70">
        <f t="shared" ref="T70:T76" si="68">ROUND(CU70*I70,0)</f>
        <v>0</v>
      </c>
      <c r="U70">
        <f t="shared" ref="U70:U76" si="69">ROUND(CV70*I70,7)</f>
        <v>120.05112</v>
      </c>
      <c r="V70">
        <f t="shared" ref="V70:V76" si="70">ROUND(CW70*I70,7)</f>
        <v>0.63839999999999997</v>
      </c>
      <c r="W70">
        <f t="shared" ref="W70:W76" si="71">ROUND(CX70*I70,0)</f>
        <v>0</v>
      </c>
      <c r="X70">
        <f t="shared" ref="X70:Y76" si="72">ROUND(CY70,0)</f>
        <v>45208</v>
      </c>
      <c r="Y70">
        <f t="shared" si="72"/>
        <v>25896</v>
      </c>
      <c r="AA70">
        <v>92821123</v>
      </c>
      <c r="AB70">
        <f t="shared" ref="AB70:AB76" si="73">ROUND((AC70+AD70+AF70),2)</f>
        <v>1227.3900000000001</v>
      </c>
      <c r="AC70">
        <f t="shared" ref="AC70:AC76" si="74">ROUND((ES70),2)</f>
        <v>592.22</v>
      </c>
      <c r="AD70">
        <f t="shared" ref="AD70:AD76" si="75">ROUND((((ET70)-(EU70))+AE70),2)</f>
        <v>26.64</v>
      </c>
      <c r="AE70">
        <f t="shared" ref="AE70:AF76" si="76">ROUND((EU70),2)</f>
        <v>4.6399999999999997</v>
      </c>
      <c r="AF70">
        <f t="shared" si="76"/>
        <v>608.53</v>
      </c>
      <c r="AG70">
        <f t="shared" ref="AG70:AG76" si="77">ROUND((AP70),2)</f>
        <v>0</v>
      </c>
      <c r="AH70">
        <f t="shared" ref="AH70:AI76" si="78">(EW70)</f>
        <v>75.22</v>
      </c>
      <c r="AI70">
        <f t="shared" si="78"/>
        <v>0.4</v>
      </c>
      <c r="AJ70">
        <f t="shared" ref="AJ70:AJ76" si="79">(AS70)</f>
        <v>0</v>
      </c>
      <c r="AK70">
        <v>1227.3900000000001</v>
      </c>
      <c r="AL70">
        <v>592.22</v>
      </c>
      <c r="AM70">
        <v>26.64</v>
      </c>
      <c r="AN70">
        <v>4.6399999999999997</v>
      </c>
      <c r="AO70">
        <v>608.53</v>
      </c>
      <c r="AP70">
        <v>0</v>
      </c>
      <c r="AQ70">
        <v>75.22</v>
      </c>
      <c r="AR70">
        <v>0.4</v>
      </c>
      <c r="AS70">
        <v>0</v>
      </c>
      <c r="AT70">
        <v>103</v>
      </c>
      <c r="AU70">
        <v>59</v>
      </c>
      <c r="AV70">
        <v>1</v>
      </c>
      <c r="AW70">
        <v>1</v>
      </c>
      <c r="AZ70">
        <v>1</v>
      </c>
      <c r="BA70">
        <v>44.85</v>
      </c>
      <c r="BB70">
        <v>15.72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1</v>
      </c>
      <c r="BJ70" t="s">
        <v>24</v>
      </c>
      <c r="BM70">
        <v>46001</v>
      </c>
      <c r="BN70">
        <v>0</v>
      </c>
      <c r="BO70" t="s">
        <v>6</v>
      </c>
      <c r="BP70">
        <v>0</v>
      </c>
      <c r="BQ70">
        <v>2</v>
      </c>
      <c r="BR70">
        <v>0</v>
      </c>
      <c r="BS70">
        <v>44.85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103</v>
      </c>
      <c r="CA70">
        <v>59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ref="CP70:CP76" si="80">(P70+Q70+S70)</f>
        <v>53603</v>
      </c>
      <c r="CQ70">
        <f t="shared" ref="CQ70:CQ76" si="81">AC70*BC70</f>
        <v>5874.8224</v>
      </c>
      <c r="CR70">
        <f t="shared" ref="CR70:CR76" si="82">AD70*BB70</f>
        <v>418.7808</v>
      </c>
      <c r="CS70">
        <f t="shared" ref="CS70:CS76" si="83">AE70*BS70</f>
        <v>208.10399999999998</v>
      </c>
      <c r="CT70">
        <f t="shared" ref="CT70:CT76" si="84">AF70*BA70</f>
        <v>27292.570499999998</v>
      </c>
      <c r="CU70">
        <f t="shared" ref="CU70:CX76" si="85">AG70</f>
        <v>0</v>
      </c>
      <c r="CV70">
        <f t="shared" si="85"/>
        <v>75.22</v>
      </c>
      <c r="CW70">
        <f t="shared" si="85"/>
        <v>0.4</v>
      </c>
      <c r="CX70">
        <f t="shared" si="85"/>
        <v>0</v>
      </c>
      <c r="CY70">
        <f t="shared" ref="CY70:CY76" si="86">(((S70+R70)*AT70)/100)</f>
        <v>45207.73</v>
      </c>
      <c r="CZ70">
        <f t="shared" ref="CZ70:CZ76" si="87">(((S70+R70)*AU70)/100)</f>
        <v>25895.69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23</v>
      </c>
      <c r="DW70" t="s">
        <v>23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66434399</v>
      </c>
      <c r="EF70">
        <v>2</v>
      </c>
      <c r="EG70" t="s">
        <v>25</v>
      </c>
      <c r="EH70">
        <v>40</v>
      </c>
      <c r="EI70" t="s">
        <v>26</v>
      </c>
      <c r="EJ70">
        <v>1</v>
      </c>
      <c r="EK70">
        <v>46001</v>
      </c>
      <c r="EL70" t="s">
        <v>27</v>
      </c>
      <c r="EM70" t="s">
        <v>28</v>
      </c>
      <c r="EO70" t="s">
        <v>6</v>
      </c>
      <c r="EQ70">
        <v>0</v>
      </c>
      <c r="ER70">
        <v>1227.3900000000001</v>
      </c>
      <c r="ES70">
        <v>592.22</v>
      </c>
      <c r="ET70">
        <v>26.64</v>
      </c>
      <c r="EU70">
        <v>4.6399999999999997</v>
      </c>
      <c r="EV70">
        <v>608.53</v>
      </c>
      <c r="EW70">
        <v>75.22</v>
      </c>
      <c r="EX70">
        <v>0.4</v>
      </c>
      <c r="EY70">
        <v>0</v>
      </c>
      <c r="FQ70">
        <v>0</v>
      </c>
      <c r="FR70">
        <v>0</v>
      </c>
      <c r="FS70">
        <v>0</v>
      </c>
      <c r="FX70">
        <v>103</v>
      </c>
      <c r="FY70">
        <v>59</v>
      </c>
      <c r="GA70" t="s">
        <v>6</v>
      </c>
      <c r="GD70">
        <v>1</v>
      </c>
      <c r="GF70">
        <v>782111158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ref="GL70:GL76" si="88">ROUND(IF(AND(BH70=3,BI70=3,FS70&lt;&gt;0),P70,0),0)</f>
        <v>0</v>
      </c>
      <c r="GM70">
        <f t="shared" ref="GM70:GM76" si="89">ROUND(O70+X70+Y70,0)+GX70</f>
        <v>124707</v>
      </c>
      <c r="GN70">
        <f t="shared" ref="GN70:GN76" si="90">IF(OR(BI70=0,BI70=1),GM70-GX70,0)</f>
        <v>124707</v>
      </c>
      <c r="GO70">
        <f t="shared" ref="GO70:GO76" si="91">IF(BI70=2,GM70-GX70,0)</f>
        <v>0</v>
      </c>
      <c r="GP70">
        <f t="shared" ref="GP70:GP76" si="92">IF(BI70=4,GM70-GX70,0)</f>
        <v>0</v>
      </c>
      <c r="GR70">
        <v>0</v>
      </c>
      <c r="GS70">
        <v>3</v>
      </c>
      <c r="GT70">
        <v>0</v>
      </c>
      <c r="GU70" t="s">
        <v>6</v>
      </c>
      <c r="GV70">
        <f t="shared" ref="GV70:GV76" si="93">ROUND((GT70),2)</f>
        <v>0</v>
      </c>
      <c r="GW70">
        <v>1</v>
      </c>
      <c r="GX70">
        <f t="shared" ref="GX70:GX76" si="94">ROUND(HC70*I70,0)</f>
        <v>0</v>
      </c>
      <c r="HA70">
        <v>0</v>
      </c>
      <c r="HB70">
        <v>0</v>
      </c>
      <c r="HC70">
        <f t="shared" ref="HC70:HC76" si="95">GV70*GW70</f>
        <v>0</v>
      </c>
      <c r="HE70" t="s">
        <v>6</v>
      </c>
      <c r="HF70" t="s">
        <v>6</v>
      </c>
      <c r="HM70" t="s">
        <v>6</v>
      </c>
      <c r="HN70" t="s">
        <v>29</v>
      </c>
      <c r="HO70" t="s">
        <v>30</v>
      </c>
      <c r="HP70" t="s">
        <v>27</v>
      </c>
      <c r="HQ70" t="s">
        <v>27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19</v>
      </c>
      <c r="E71" t="s">
        <v>111</v>
      </c>
      <c r="F71" t="s">
        <v>32</v>
      </c>
      <c r="G71" t="s">
        <v>33</v>
      </c>
      <c r="H71" t="str">
        <f>'1.Ведомость'!C35</f>
        <v>т</v>
      </c>
      <c r="I71">
        <f>I70*J71</f>
        <v>1.3566</v>
      </c>
      <c r="J71">
        <v>0.85</v>
      </c>
      <c r="K71">
        <v>0.85</v>
      </c>
      <c r="O71">
        <f t="shared" si="63"/>
        <v>12718</v>
      </c>
      <c r="P71">
        <f t="shared" si="64"/>
        <v>12718</v>
      </c>
      <c r="Q71">
        <f t="shared" si="65"/>
        <v>0</v>
      </c>
      <c r="R71">
        <f t="shared" si="66"/>
        <v>0</v>
      </c>
      <c r="S71">
        <f t="shared" si="67"/>
        <v>0</v>
      </c>
      <c r="T71">
        <f t="shared" si="68"/>
        <v>0</v>
      </c>
      <c r="U71">
        <f t="shared" si="69"/>
        <v>0</v>
      </c>
      <c r="V71">
        <f t="shared" si="70"/>
        <v>0</v>
      </c>
      <c r="W71">
        <f t="shared" si="71"/>
        <v>0</v>
      </c>
      <c r="X71">
        <f t="shared" si="72"/>
        <v>0</v>
      </c>
      <c r="Y71">
        <f t="shared" si="72"/>
        <v>0</v>
      </c>
      <c r="AA71">
        <v>92821123</v>
      </c>
      <c r="AB71">
        <f t="shared" si="73"/>
        <v>945.02</v>
      </c>
      <c r="AC71">
        <f t="shared" si="74"/>
        <v>945.02</v>
      </c>
      <c r="AD71">
        <f t="shared" si="75"/>
        <v>0</v>
      </c>
      <c r="AE71">
        <f t="shared" si="76"/>
        <v>0</v>
      </c>
      <c r="AF71">
        <f t="shared" si="76"/>
        <v>0</v>
      </c>
      <c r="AG71">
        <f t="shared" si="77"/>
        <v>0</v>
      </c>
      <c r="AH71">
        <f t="shared" si="78"/>
        <v>0</v>
      </c>
      <c r="AI71">
        <f t="shared" si="78"/>
        <v>0</v>
      </c>
      <c r="AJ71">
        <f t="shared" si="79"/>
        <v>0</v>
      </c>
      <c r="AK71">
        <v>945.02</v>
      </c>
      <c r="AL71">
        <v>945.02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103</v>
      </c>
      <c r="AU71">
        <v>59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35</v>
      </c>
      <c r="BM71">
        <v>46001</v>
      </c>
      <c r="BN71">
        <v>0</v>
      </c>
      <c r="BO71" t="s">
        <v>6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103</v>
      </c>
      <c r="CA71">
        <v>59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80"/>
        <v>12718</v>
      </c>
      <c r="CQ71">
        <f t="shared" si="81"/>
        <v>9374.5983999999989</v>
      </c>
      <c r="CR71">
        <f t="shared" si="82"/>
        <v>0</v>
      </c>
      <c r="CS71">
        <f t="shared" si="83"/>
        <v>0</v>
      </c>
      <c r="CT71">
        <f t="shared" si="84"/>
        <v>0</v>
      </c>
      <c r="CU71">
        <f t="shared" si="85"/>
        <v>0</v>
      </c>
      <c r="CV71">
        <f t="shared" si="85"/>
        <v>0</v>
      </c>
      <c r="CW71">
        <f t="shared" si="85"/>
        <v>0</v>
      </c>
      <c r="CX71">
        <f t="shared" si="85"/>
        <v>0</v>
      </c>
      <c r="CY71">
        <f t="shared" si="86"/>
        <v>0</v>
      </c>
      <c r="CZ71">
        <f t="shared" si="87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1009</v>
      </c>
      <c r="DV71" t="s">
        <v>34</v>
      </c>
      <c r="DW71" t="s">
        <v>34</v>
      </c>
      <c r="DX71">
        <v>1000</v>
      </c>
      <c r="DZ71" t="s">
        <v>6</v>
      </c>
      <c r="EA71" t="s">
        <v>6</v>
      </c>
      <c r="EB71" t="s">
        <v>6</v>
      </c>
      <c r="EC71" t="s">
        <v>6</v>
      </c>
      <c r="EE71">
        <v>66434399</v>
      </c>
      <c r="EF71">
        <v>2</v>
      </c>
      <c r="EG71" t="s">
        <v>25</v>
      </c>
      <c r="EH71">
        <v>40</v>
      </c>
      <c r="EI71" t="s">
        <v>26</v>
      </c>
      <c r="EJ71">
        <v>1</v>
      </c>
      <c r="EK71">
        <v>46001</v>
      </c>
      <c r="EL71" t="s">
        <v>27</v>
      </c>
      <c r="EM71" t="s">
        <v>28</v>
      </c>
      <c r="EO71" t="s">
        <v>6</v>
      </c>
      <c r="EQ71">
        <v>0</v>
      </c>
      <c r="ER71">
        <v>945.02</v>
      </c>
      <c r="ES71">
        <v>945.02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103</v>
      </c>
      <c r="FY71">
        <v>59</v>
      </c>
      <c r="GA71" t="s">
        <v>6</v>
      </c>
      <c r="GD71">
        <v>1</v>
      </c>
      <c r="GF71">
        <v>-1816767151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88"/>
        <v>0</v>
      </c>
      <c r="GM71">
        <f t="shared" si="89"/>
        <v>12718</v>
      </c>
      <c r="GN71">
        <f t="shared" si="90"/>
        <v>12718</v>
      </c>
      <c r="GO71">
        <f t="shared" si="91"/>
        <v>0</v>
      </c>
      <c r="GP71">
        <f t="shared" si="92"/>
        <v>0</v>
      </c>
      <c r="GR71">
        <v>0</v>
      </c>
      <c r="GS71">
        <v>3</v>
      </c>
      <c r="GT71">
        <v>0</v>
      </c>
      <c r="GU71" t="s">
        <v>6</v>
      </c>
      <c r="GV71">
        <f t="shared" si="93"/>
        <v>0</v>
      </c>
      <c r="GW71">
        <v>1</v>
      </c>
      <c r="GX71">
        <f t="shared" si="94"/>
        <v>0</v>
      </c>
      <c r="HA71">
        <v>0</v>
      </c>
      <c r="HB71">
        <v>0</v>
      </c>
      <c r="HC71">
        <f t="shared" si="95"/>
        <v>0</v>
      </c>
      <c r="HE71" t="s">
        <v>6</v>
      </c>
      <c r="HF71" t="s">
        <v>6</v>
      </c>
      <c r="HM71" t="s">
        <v>6</v>
      </c>
      <c r="HN71" t="s">
        <v>29</v>
      </c>
      <c r="HO71" t="s">
        <v>30</v>
      </c>
      <c r="HP71" t="s">
        <v>27</v>
      </c>
      <c r="HQ71" t="s">
        <v>27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17</v>
      </c>
      <c r="E72" t="s">
        <v>31</v>
      </c>
      <c r="F72" t="s">
        <v>37</v>
      </c>
      <c r="G72" t="s">
        <v>38</v>
      </c>
      <c r="H72" t="str">
        <f>'1.Ведомость'!C36</f>
        <v>т</v>
      </c>
      <c r="I72">
        <f>I70*J72</f>
        <v>-9.4164000000000001E-3</v>
      </c>
      <c r="J72">
        <v>-5.8999999999999999E-3</v>
      </c>
      <c r="K72">
        <v>-5.8999999999999999E-3</v>
      </c>
      <c r="O72">
        <f t="shared" si="63"/>
        <v>-1119</v>
      </c>
      <c r="P72">
        <f t="shared" si="64"/>
        <v>-1119</v>
      </c>
      <c r="Q72">
        <f t="shared" si="65"/>
        <v>0</v>
      </c>
      <c r="R72">
        <f t="shared" si="66"/>
        <v>0</v>
      </c>
      <c r="S72">
        <f t="shared" si="67"/>
        <v>0</v>
      </c>
      <c r="T72">
        <f t="shared" si="68"/>
        <v>0</v>
      </c>
      <c r="U72">
        <f t="shared" si="69"/>
        <v>0</v>
      </c>
      <c r="V72">
        <f t="shared" si="70"/>
        <v>0</v>
      </c>
      <c r="W72">
        <f t="shared" si="71"/>
        <v>0</v>
      </c>
      <c r="X72">
        <f t="shared" si="72"/>
        <v>0</v>
      </c>
      <c r="Y72">
        <f t="shared" si="72"/>
        <v>0</v>
      </c>
      <c r="AA72">
        <v>92821123</v>
      </c>
      <c r="AB72">
        <f t="shared" si="73"/>
        <v>11978</v>
      </c>
      <c r="AC72">
        <f t="shared" si="74"/>
        <v>11978</v>
      </c>
      <c r="AD72">
        <f t="shared" si="75"/>
        <v>0</v>
      </c>
      <c r="AE72">
        <f t="shared" si="76"/>
        <v>0</v>
      </c>
      <c r="AF72">
        <f t="shared" si="76"/>
        <v>0</v>
      </c>
      <c r="AG72">
        <f t="shared" si="77"/>
        <v>0</v>
      </c>
      <c r="AH72">
        <f t="shared" si="78"/>
        <v>0</v>
      </c>
      <c r="AI72">
        <f t="shared" si="78"/>
        <v>0</v>
      </c>
      <c r="AJ72">
        <f t="shared" si="79"/>
        <v>0</v>
      </c>
      <c r="AK72">
        <v>11978</v>
      </c>
      <c r="AL72">
        <v>11978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103</v>
      </c>
      <c r="AU72">
        <v>59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1</v>
      </c>
      <c r="BJ72" t="s">
        <v>39</v>
      </c>
      <c r="BM72">
        <v>46001</v>
      </c>
      <c r="BN72">
        <v>0</v>
      </c>
      <c r="BO72" t="s">
        <v>6</v>
      </c>
      <c r="BP72">
        <v>0</v>
      </c>
      <c r="BQ72">
        <v>2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103</v>
      </c>
      <c r="CA72">
        <v>59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80"/>
        <v>-1119</v>
      </c>
      <c r="CQ72">
        <f t="shared" si="81"/>
        <v>118821.75999999999</v>
      </c>
      <c r="CR72">
        <f t="shared" si="82"/>
        <v>0</v>
      </c>
      <c r="CS72">
        <f t="shared" si="83"/>
        <v>0</v>
      </c>
      <c r="CT72">
        <f t="shared" si="84"/>
        <v>0</v>
      </c>
      <c r="CU72">
        <f t="shared" si="85"/>
        <v>0</v>
      </c>
      <c r="CV72">
        <f t="shared" si="85"/>
        <v>0</v>
      </c>
      <c r="CW72">
        <f t="shared" si="85"/>
        <v>0</v>
      </c>
      <c r="CX72">
        <f t="shared" si="85"/>
        <v>0</v>
      </c>
      <c r="CY72">
        <f t="shared" si="86"/>
        <v>0</v>
      </c>
      <c r="CZ72">
        <f t="shared" si="87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34</v>
      </c>
      <c r="DW72" t="s">
        <v>34</v>
      </c>
      <c r="DX72">
        <v>1000</v>
      </c>
      <c r="DZ72" t="s">
        <v>6</v>
      </c>
      <c r="EA72" t="s">
        <v>6</v>
      </c>
      <c r="EB72" t="s">
        <v>6</v>
      </c>
      <c r="EC72" t="s">
        <v>6</v>
      </c>
      <c r="EE72">
        <v>66434399</v>
      </c>
      <c r="EF72">
        <v>2</v>
      </c>
      <c r="EG72" t="s">
        <v>25</v>
      </c>
      <c r="EH72">
        <v>40</v>
      </c>
      <c r="EI72" t="s">
        <v>26</v>
      </c>
      <c r="EJ72">
        <v>1</v>
      </c>
      <c r="EK72">
        <v>46001</v>
      </c>
      <c r="EL72" t="s">
        <v>27</v>
      </c>
      <c r="EM72" t="s">
        <v>28</v>
      </c>
      <c r="EO72" t="s">
        <v>6</v>
      </c>
      <c r="EQ72">
        <v>0</v>
      </c>
      <c r="ER72">
        <v>11978</v>
      </c>
      <c r="ES72">
        <v>11978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103</v>
      </c>
      <c r="FY72">
        <v>59</v>
      </c>
      <c r="GA72" t="s">
        <v>6</v>
      </c>
      <c r="GD72">
        <v>1</v>
      </c>
      <c r="GF72">
        <v>-45966985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88"/>
        <v>0</v>
      </c>
      <c r="GM72">
        <f t="shared" si="89"/>
        <v>-1119</v>
      </c>
      <c r="GN72">
        <f t="shared" si="90"/>
        <v>-1119</v>
      </c>
      <c r="GO72">
        <f t="shared" si="91"/>
        <v>0</v>
      </c>
      <c r="GP72">
        <f t="shared" si="92"/>
        <v>0</v>
      </c>
      <c r="GR72">
        <v>0</v>
      </c>
      <c r="GS72">
        <v>3</v>
      </c>
      <c r="GT72">
        <v>0</v>
      </c>
      <c r="GU72" t="s">
        <v>6</v>
      </c>
      <c r="GV72">
        <f t="shared" si="93"/>
        <v>0</v>
      </c>
      <c r="GW72">
        <v>1</v>
      </c>
      <c r="GX72">
        <f t="shared" si="94"/>
        <v>0</v>
      </c>
      <c r="HA72">
        <v>0</v>
      </c>
      <c r="HB72">
        <v>0</v>
      </c>
      <c r="HC72">
        <f t="shared" si="95"/>
        <v>0</v>
      </c>
      <c r="HE72" t="s">
        <v>6</v>
      </c>
      <c r="HF72" t="s">
        <v>6</v>
      </c>
      <c r="HM72" t="s">
        <v>6</v>
      </c>
      <c r="HN72" t="s">
        <v>29</v>
      </c>
      <c r="HO72" t="s">
        <v>30</v>
      </c>
      <c r="HP72" t="s">
        <v>27</v>
      </c>
      <c r="HQ72" t="s">
        <v>27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20</v>
      </c>
      <c r="E73" t="s">
        <v>36</v>
      </c>
      <c r="F73" t="s">
        <v>41</v>
      </c>
      <c r="G73" t="s">
        <v>42</v>
      </c>
      <c r="H73" t="str">
        <f>'1.Ведомость'!C37</f>
        <v>т</v>
      </c>
      <c r="I73">
        <f>I70*J73</f>
        <v>-1.5162E-2</v>
      </c>
      <c r="J73">
        <v>-9.4999999999999998E-3</v>
      </c>
      <c r="K73">
        <v>-9.4999999999999998E-3</v>
      </c>
      <c r="O73">
        <f t="shared" si="63"/>
        <v>-670</v>
      </c>
      <c r="P73">
        <f t="shared" si="64"/>
        <v>-670</v>
      </c>
      <c r="Q73">
        <f t="shared" si="65"/>
        <v>0</v>
      </c>
      <c r="R73">
        <f t="shared" si="66"/>
        <v>0</v>
      </c>
      <c r="S73">
        <f t="shared" si="67"/>
        <v>0</v>
      </c>
      <c r="T73">
        <f t="shared" si="68"/>
        <v>0</v>
      </c>
      <c r="U73">
        <f t="shared" si="69"/>
        <v>0</v>
      </c>
      <c r="V73">
        <f t="shared" si="70"/>
        <v>0</v>
      </c>
      <c r="W73">
        <f t="shared" si="71"/>
        <v>0</v>
      </c>
      <c r="X73">
        <f t="shared" si="72"/>
        <v>0</v>
      </c>
      <c r="Y73">
        <f t="shared" si="72"/>
        <v>0</v>
      </c>
      <c r="AA73">
        <v>92821123</v>
      </c>
      <c r="AB73">
        <f t="shared" si="73"/>
        <v>4455.2</v>
      </c>
      <c r="AC73">
        <f t="shared" si="74"/>
        <v>4455.2</v>
      </c>
      <c r="AD73">
        <f t="shared" si="75"/>
        <v>0</v>
      </c>
      <c r="AE73">
        <f t="shared" si="76"/>
        <v>0</v>
      </c>
      <c r="AF73">
        <f t="shared" si="76"/>
        <v>0</v>
      </c>
      <c r="AG73">
        <f t="shared" si="77"/>
        <v>0</v>
      </c>
      <c r="AH73">
        <f t="shared" si="78"/>
        <v>0</v>
      </c>
      <c r="AI73">
        <f t="shared" si="78"/>
        <v>0</v>
      </c>
      <c r="AJ73">
        <f t="shared" si="79"/>
        <v>0</v>
      </c>
      <c r="AK73">
        <v>4455.2</v>
      </c>
      <c r="AL73">
        <v>4455.2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103</v>
      </c>
      <c r="AU73">
        <v>59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1</v>
      </c>
      <c r="BJ73" t="s">
        <v>43</v>
      </c>
      <c r="BM73">
        <v>46001</v>
      </c>
      <c r="BN73">
        <v>0</v>
      </c>
      <c r="BO73" t="s">
        <v>6</v>
      </c>
      <c r="BP73">
        <v>0</v>
      </c>
      <c r="BQ73">
        <v>2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103</v>
      </c>
      <c r="CA73">
        <v>59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80"/>
        <v>-670</v>
      </c>
      <c r="CQ73">
        <f t="shared" si="81"/>
        <v>44195.583999999995</v>
      </c>
      <c r="CR73">
        <f t="shared" si="82"/>
        <v>0</v>
      </c>
      <c r="CS73">
        <f t="shared" si="83"/>
        <v>0</v>
      </c>
      <c r="CT73">
        <f t="shared" si="84"/>
        <v>0</v>
      </c>
      <c r="CU73">
        <f t="shared" si="85"/>
        <v>0</v>
      </c>
      <c r="CV73">
        <f t="shared" si="85"/>
        <v>0</v>
      </c>
      <c r="CW73">
        <f t="shared" si="85"/>
        <v>0</v>
      </c>
      <c r="CX73">
        <f t="shared" si="85"/>
        <v>0</v>
      </c>
      <c r="CY73">
        <f t="shared" si="86"/>
        <v>0</v>
      </c>
      <c r="CZ73">
        <f t="shared" si="87"/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34</v>
      </c>
      <c r="DW73" t="s">
        <v>34</v>
      </c>
      <c r="DX73">
        <v>1000</v>
      </c>
      <c r="DZ73" t="s">
        <v>6</v>
      </c>
      <c r="EA73" t="s">
        <v>6</v>
      </c>
      <c r="EB73" t="s">
        <v>6</v>
      </c>
      <c r="EC73" t="s">
        <v>6</v>
      </c>
      <c r="EE73">
        <v>66434399</v>
      </c>
      <c r="EF73">
        <v>2</v>
      </c>
      <c r="EG73" t="s">
        <v>25</v>
      </c>
      <c r="EH73">
        <v>40</v>
      </c>
      <c r="EI73" t="s">
        <v>26</v>
      </c>
      <c r="EJ73">
        <v>1</v>
      </c>
      <c r="EK73">
        <v>46001</v>
      </c>
      <c r="EL73" t="s">
        <v>27</v>
      </c>
      <c r="EM73" t="s">
        <v>28</v>
      </c>
      <c r="EO73" t="s">
        <v>6</v>
      </c>
      <c r="EQ73">
        <v>0</v>
      </c>
      <c r="ER73">
        <v>4455.2</v>
      </c>
      <c r="ES73">
        <v>4455.2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103</v>
      </c>
      <c r="FY73">
        <v>59</v>
      </c>
      <c r="GA73" t="s">
        <v>6</v>
      </c>
      <c r="GD73">
        <v>1</v>
      </c>
      <c r="GF73">
        <v>-120483918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88"/>
        <v>0</v>
      </c>
      <c r="GM73">
        <f t="shared" si="89"/>
        <v>-670</v>
      </c>
      <c r="GN73">
        <f t="shared" si="90"/>
        <v>-670</v>
      </c>
      <c r="GO73">
        <f t="shared" si="91"/>
        <v>0</v>
      </c>
      <c r="GP73">
        <f t="shared" si="92"/>
        <v>0</v>
      </c>
      <c r="GR73">
        <v>0</v>
      </c>
      <c r="GS73">
        <v>3</v>
      </c>
      <c r="GT73">
        <v>0</v>
      </c>
      <c r="GU73" t="s">
        <v>6</v>
      </c>
      <c r="GV73">
        <f t="shared" si="93"/>
        <v>0</v>
      </c>
      <c r="GW73">
        <v>1</v>
      </c>
      <c r="GX73">
        <f t="shared" si="94"/>
        <v>0</v>
      </c>
      <c r="HA73">
        <v>0</v>
      </c>
      <c r="HB73">
        <v>0</v>
      </c>
      <c r="HC73">
        <f t="shared" si="95"/>
        <v>0</v>
      </c>
      <c r="HE73" t="s">
        <v>6</v>
      </c>
      <c r="HF73" t="s">
        <v>6</v>
      </c>
      <c r="HM73" t="s">
        <v>6</v>
      </c>
      <c r="HN73" t="s">
        <v>29</v>
      </c>
      <c r="HO73" t="s">
        <v>30</v>
      </c>
      <c r="HP73" t="s">
        <v>27</v>
      </c>
      <c r="HQ73" t="s">
        <v>27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21</v>
      </c>
      <c r="E74" t="s">
        <v>40</v>
      </c>
      <c r="F74" t="s">
        <v>45</v>
      </c>
      <c r="G74" t="s">
        <v>46</v>
      </c>
      <c r="H74" t="str">
        <f>'1.Ведомость'!C38</f>
        <v>м3</v>
      </c>
      <c r="I74">
        <f>I70*J74</f>
        <v>-0.33196799999999999</v>
      </c>
      <c r="J74">
        <v>-0.20799999999999999</v>
      </c>
      <c r="K74">
        <v>-0.20799999999999999</v>
      </c>
      <c r="O74">
        <f t="shared" si="63"/>
        <v>-4238</v>
      </c>
      <c r="P74">
        <f t="shared" si="64"/>
        <v>-4238</v>
      </c>
      <c r="Q74">
        <f t="shared" si="65"/>
        <v>0</v>
      </c>
      <c r="R74">
        <f t="shared" si="66"/>
        <v>0</v>
      </c>
      <c r="S74">
        <f t="shared" si="67"/>
        <v>0</v>
      </c>
      <c r="T74">
        <f t="shared" si="68"/>
        <v>0</v>
      </c>
      <c r="U74">
        <f t="shared" si="69"/>
        <v>0</v>
      </c>
      <c r="V74">
        <f t="shared" si="70"/>
        <v>0</v>
      </c>
      <c r="W74">
        <f t="shared" si="71"/>
        <v>0</v>
      </c>
      <c r="X74">
        <f t="shared" si="72"/>
        <v>0</v>
      </c>
      <c r="Y74">
        <f t="shared" si="72"/>
        <v>0</v>
      </c>
      <c r="AA74">
        <v>92821123</v>
      </c>
      <c r="AB74">
        <f t="shared" si="73"/>
        <v>1287</v>
      </c>
      <c r="AC74">
        <f t="shared" si="74"/>
        <v>1287</v>
      </c>
      <c r="AD74">
        <f t="shared" si="75"/>
        <v>0</v>
      </c>
      <c r="AE74">
        <f t="shared" si="76"/>
        <v>0</v>
      </c>
      <c r="AF74">
        <f t="shared" si="76"/>
        <v>0</v>
      </c>
      <c r="AG74">
        <f t="shared" si="77"/>
        <v>0</v>
      </c>
      <c r="AH74">
        <f t="shared" si="78"/>
        <v>0</v>
      </c>
      <c r="AI74">
        <f t="shared" si="78"/>
        <v>0</v>
      </c>
      <c r="AJ74">
        <f t="shared" si="79"/>
        <v>0</v>
      </c>
      <c r="AK74">
        <v>1287</v>
      </c>
      <c r="AL74">
        <v>1287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103</v>
      </c>
      <c r="AU74">
        <v>59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47</v>
      </c>
      <c r="BM74">
        <v>46001</v>
      </c>
      <c r="BN74">
        <v>0</v>
      </c>
      <c r="BO74" t="s">
        <v>6</v>
      </c>
      <c r="BP74">
        <v>0</v>
      </c>
      <c r="BQ74">
        <v>2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103</v>
      </c>
      <c r="CA74">
        <v>59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80"/>
        <v>-4238</v>
      </c>
      <c r="CQ74">
        <f t="shared" si="81"/>
        <v>12767.039999999999</v>
      </c>
      <c r="CR74">
        <f t="shared" si="82"/>
        <v>0</v>
      </c>
      <c r="CS74">
        <f t="shared" si="83"/>
        <v>0</v>
      </c>
      <c r="CT74">
        <f t="shared" si="84"/>
        <v>0</v>
      </c>
      <c r="CU74">
        <f t="shared" si="85"/>
        <v>0</v>
      </c>
      <c r="CV74">
        <f t="shared" si="85"/>
        <v>0</v>
      </c>
      <c r="CW74">
        <f t="shared" si="85"/>
        <v>0</v>
      </c>
      <c r="CX74">
        <f t="shared" si="85"/>
        <v>0</v>
      </c>
      <c r="CY74">
        <f t="shared" si="86"/>
        <v>0</v>
      </c>
      <c r="CZ74">
        <f t="shared" si="87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23</v>
      </c>
      <c r="DW74" t="s">
        <v>23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66434399</v>
      </c>
      <c r="EF74">
        <v>2</v>
      </c>
      <c r="EG74" t="s">
        <v>25</v>
      </c>
      <c r="EH74">
        <v>40</v>
      </c>
      <c r="EI74" t="s">
        <v>26</v>
      </c>
      <c r="EJ74">
        <v>1</v>
      </c>
      <c r="EK74">
        <v>46001</v>
      </c>
      <c r="EL74" t="s">
        <v>27</v>
      </c>
      <c r="EM74" t="s">
        <v>28</v>
      </c>
      <c r="EO74" t="s">
        <v>6</v>
      </c>
      <c r="EQ74">
        <v>0</v>
      </c>
      <c r="ER74">
        <v>1287</v>
      </c>
      <c r="ES74">
        <v>1287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103</v>
      </c>
      <c r="FY74">
        <v>59</v>
      </c>
      <c r="GA74" t="s">
        <v>6</v>
      </c>
      <c r="GD74">
        <v>1</v>
      </c>
      <c r="GF74">
        <v>-369593091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88"/>
        <v>0</v>
      </c>
      <c r="GM74">
        <f t="shared" si="89"/>
        <v>-4238</v>
      </c>
      <c r="GN74">
        <f t="shared" si="90"/>
        <v>-4238</v>
      </c>
      <c r="GO74">
        <f t="shared" si="91"/>
        <v>0</v>
      </c>
      <c r="GP74">
        <f t="shared" si="92"/>
        <v>0</v>
      </c>
      <c r="GR74">
        <v>0</v>
      </c>
      <c r="GS74">
        <v>3</v>
      </c>
      <c r="GT74">
        <v>0</v>
      </c>
      <c r="GU74" t="s">
        <v>6</v>
      </c>
      <c r="GV74">
        <f t="shared" si="93"/>
        <v>0</v>
      </c>
      <c r="GW74">
        <v>1</v>
      </c>
      <c r="GX74">
        <f t="shared" si="94"/>
        <v>0</v>
      </c>
      <c r="HA74">
        <v>0</v>
      </c>
      <c r="HB74">
        <v>0</v>
      </c>
      <c r="HC74">
        <f t="shared" si="95"/>
        <v>0</v>
      </c>
      <c r="HE74" t="s">
        <v>6</v>
      </c>
      <c r="HF74" t="s">
        <v>6</v>
      </c>
      <c r="HM74" t="s">
        <v>6</v>
      </c>
      <c r="HN74" t="s">
        <v>29</v>
      </c>
      <c r="HO74" t="s">
        <v>30</v>
      </c>
      <c r="HP74" t="s">
        <v>27</v>
      </c>
      <c r="HQ74" t="s">
        <v>27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22</v>
      </c>
      <c r="E75" t="s">
        <v>44</v>
      </c>
      <c r="F75" t="s">
        <v>49</v>
      </c>
      <c r="G75" t="s">
        <v>50</v>
      </c>
      <c r="H75" t="str">
        <f>'1.Ведомость'!C39</f>
        <v>м3</v>
      </c>
      <c r="I75">
        <f>I70*J75</f>
        <v>-0.28727999999999998</v>
      </c>
      <c r="J75">
        <v>-0.17999999999999997</v>
      </c>
      <c r="K75">
        <v>-0.18</v>
      </c>
      <c r="O75">
        <f t="shared" si="63"/>
        <v>-3292</v>
      </c>
      <c r="P75">
        <f t="shared" si="64"/>
        <v>-3292</v>
      </c>
      <c r="Q75">
        <f t="shared" si="65"/>
        <v>0</v>
      </c>
      <c r="R75">
        <f t="shared" si="66"/>
        <v>0</v>
      </c>
      <c r="S75">
        <f t="shared" si="67"/>
        <v>0</v>
      </c>
      <c r="T75">
        <f t="shared" si="68"/>
        <v>0</v>
      </c>
      <c r="U75">
        <f t="shared" si="69"/>
        <v>0</v>
      </c>
      <c r="V75">
        <f t="shared" si="70"/>
        <v>0</v>
      </c>
      <c r="W75">
        <f t="shared" si="71"/>
        <v>0</v>
      </c>
      <c r="X75">
        <f t="shared" si="72"/>
        <v>0</v>
      </c>
      <c r="Y75">
        <f t="shared" si="72"/>
        <v>0</v>
      </c>
      <c r="AA75">
        <v>92821123</v>
      </c>
      <c r="AB75">
        <f t="shared" si="73"/>
        <v>1155</v>
      </c>
      <c r="AC75">
        <f t="shared" si="74"/>
        <v>1155</v>
      </c>
      <c r="AD75">
        <f t="shared" si="75"/>
        <v>0</v>
      </c>
      <c r="AE75">
        <f t="shared" si="76"/>
        <v>0</v>
      </c>
      <c r="AF75">
        <f t="shared" si="76"/>
        <v>0</v>
      </c>
      <c r="AG75">
        <f t="shared" si="77"/>
        <v>0</v>
      </c>
      <c r="AH75">
        <f t="shared" si="78"/>
        <v>0</v>
      </c>
      <c r="AI75">
        <f t="shared" si="78"/>
        <v>0</v>
      </c>
      <c r="AJ75">
        <f t="shared" si="79"/>
        <v>0</v>
      </c>
      <c r="AK75">
        <v>1155</v>
      </c>
      <c r="AL75">
        <v>1155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103</v>
      </c>
      <c r="AU75">
        <v>59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51</v>
      </c>
      <c r="BM75">
        <v>46001</v>
      </c>
      <c r="BN75">
        <v>0</v>
      </c>
      <c r="BO75" t="s">
        <v>6</v>
      </c>
      <c r="BP75">
        <v>0</v>
      </c>
      <c r="BQ75">
        <v>2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103</v>
      </c>
      <c r="CA75">
        <v>59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80"/>
        <v>-3292</v>
      </c>
      <c r="CQ75">
        <f t="shared" si="81"/>
        <v>11457.6</v>
      </c>
      <c r="CR75">
        <f t="shared" si="82"/>
        <v>0</v>
      </c>
      <c r="CS75">
        <f t="shared" si="83"/>
        <v>0</v>
      </c>
      <c r="CT75">
        <f t="shared" si="84"/>
        <v>0</v>
      </c>
      <c r="CU75">
        <f t="shared" si="85"/>
        <v>0</v>
      </c>
      <c r="CV75">
        <f t="shared" si="85"/>
        <v>0</v>
      </c>
      <c r="CW75">
        <f t="shared" si="85"/>
        <v>0</v>
      </c>
      <c r="CX75">
        <f t="shared" si="85"/>
        <v>0</v>
      </c>
      <c r="CY75">
        <f t="shared" si="86"/>
        <v>0</v>
      </c>
      <c r="CZ75">
        <f t="shared" si="87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23</v>
      </c>
      <c r="DW75" t="s">
        <v>23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66434399</v>
      </c>
      <c r="EF75">
        <v>2</v>
      </c>
      <c r="EG75" t="s">
        <v>25</v>
      </c>
      <c r="EH75">
        <v>40</v>
      </c>
      <c r="EI75" t="s">
        <v>26</v>
      </c>
      <c r="EJ75">
        <v>1</v>
      </c>
      <c r="EK75">
        <v>46001</v>
      </c>
      <c r="EL75" t="s">
        <v>27</v>
      </c>
      <c r="EM75" t="s">
        <v>28</v>
      </c>
      <c r="EO75" t="s">
        <v>6</v>
      </c>
      <c r="EQ75">
        <v>0</v>
      </c>
      <c r="ER75">
        <v>1155</v>
      </c>
      <c r="ES75">
        <v>1155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103</v>
      </c>
      <c r="FY75">
        <v>59</v>
      </c>
      <c r="GA75" t="s">
        <v>6</v>
      </c>
      <c r="GD75">
        <v>1</v>
      </c>
      <c r="GF75">
        <v>-330517304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88"/>
        <v>0</v>
      </c>
      <c r="GM75">
        <f t="shared" si="89"/>
        <v>-3292</v>
      </c>
      <c r="GN75">
        <f t="shared" si="90"/>
        <v>-3292</v>
      </c>
      <c r="GO75">
        <f t="shared" si="91"/>
        <v>0</v>
      </c>
      <c r="GP75">
        <f t="shared" si="92"/>
        <v>0</v>
      </c>
      <c r="GR75">
        <v>0</v>
      </c>
      <c r="GS75">
        <v>3</v>
      </c>
      <c r="GT75">
        <v>0</v>
      </c>
      <c r="GU75" t="s">
        <v>6</v>
      </c>
      <c r="GV75">
        <f t="shared" si="93"/>
        <v>0</v>
      </c>
      <c r="GW75">
        <v>1</v>
      </c>
      <c r="GX75">
        <f t="shared" si="94"/>
        <v>0</v>
      </c>
      <c r="HA75">
        <v>0</v>
      </c>
      <c r="HB75">
        <v>0</v>
      </c>
      <c r="HC75">
        <f t="shared" si="95"/>
        <v>0</v>
      </c>
      <c r="HE75" t="s">
        <v>6</v>
      </c>
      <c r="HF75" t="s">
        <v>6</v>
      </c>
      <c r="HM75" t="s">
        <v>6</v>
      </c>
      <c r="HN75" t="s">
        <v>29</v>
      </c>
      <c r="HO75" t="s">
        <v>30</v>
      </c>
      <c r="HP75" t="s">
        <v>27</v>
      </c>
      <c r="HQ75" t="s">
        <v>27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18</v>
      </c>
      <c r="E76" t="s">
        <v>48</v>
      </c>
      <c r="F76" t="s">
        <v>53</v>
      </c>
      <c r="G76" t="s">
        <v>54</v>
      </c>
      <c r="H76" t="str">
        <f>'1.Ведомость'!C40</f>
        <v>т</v>
      </c>
      <c r="I76">
        <f>I70*J76</f>
        <v>-7.8203999999999999E-3</v>
      </c>
      <c r="J76">
        <v>-4.8999999999999998E-3</v>
      </c>
      <c r="K76">
        <v>-4.8999999999999998E-3</v>
      </c>
      <c r="O76">
        <f t="shared" si="63"/>
        <v>-57</v>
      </c>
      <c r="P76">
        <f t="shared" si="64"/>
        <v>-57</v>
      </c>
      <c r="Q76">
        <f t="shared" si="65"/>
        <v>0</v>
      </c>
      <c r="R76">
        <f t="shared" si="66"/>
        <v>0</v>
      </c>
      <c r="S76">
        <f t="shared" si="67"/>
        <v>0</v>
      </c>
      <c r="T76">
        <f t="shared" si="68"/>
        <v>0</v>
      </c>
      <c r="U76">
        <f t="shared" si="69"/>
        <v>0</v>
      </c>
      <c r="V76">
        <f t="shared" si="70"/>
        <v>0</v>
      </c>
      <c r="W76">
        <f t="shared" si="71"/>
        <v>0</v>
      </c>
      <c r="X76">
        <f t="shared" si="72"/>
        <v>0</v>
      </c>
      <c r="Y76">
        <f t="shared" si="72"/>
        <v>0</v>
      </c>
      <c r="AA76">
        <v>92821123</v>
      </c>
      <c r="AB76">
        <f t="shared" si="73"/>
        <v>734.5</v>
      </c>
      <c r="AC76">
        <f t="shared" si="74"/>
        <v>734.5</v>
      </c>
      <c r="AD76">
        <f t="shared" si="75"/>
        <v>0</v>
      </c>
      <c r="AE76">
        <f t="shared" si="76"/>
        <v>0</v>
      </c>
      <c r="AF76">
        <f t="shared" si="76"/>
        <v>0</v>
      </c>
      <c r="AG76">
        <f t="shared" si="77"/>
        <v>0</v>
      </c>
      <c r="AH76">
        <f t="shared" si="78"/>
        <v>0</v>
      </c>
      <c r="AI76">
        <f t="shared" si="78"/>
        <v>0</v>
      </c>
      <c r="AJ76">
        <f t="shared" si="79"/>
        <v>0</v>
      </c>
      <c r="AK76">
        <v>734.5</v>
      </c>
      <c r="AL76">
        <v>734.5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103</v>
      </c>
      <c r="AU76">
        <v>59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1</v>
      </c>
      <c r="BJ76" t="s">
        <v>55</v>
      </c>
      <c r="BM76">
        <v>46001</v>
      </c>
      <c r="BN76">
        <v>0</v>
      </c>
      <c r="BO76" t="s">
        <v>6</v>
      </c>
      <c r="BP76">
        <v>0</v>
      </c>
      <c r="BQ76">
        <v>2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103</v>
      </c>
      <c r="CA76">
        <v>59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80"/>
        <v>-57</v>
      </c>
      <c r="CQ76">
        <f t="shared" si="81"/>
        <v>7286.24</v>
      </c>
      <c r="CR76">
        <f t="shared" si="82"/>
        <v>0</v>
      </c>
      <c r="CS76">
        <f t="shared" si="83"/>
        <v>0</v>
      </c>
      <c r="CT76">
        <f t="shared" si="84"/>
        <v>0</v>
      </c>
      <c r="CU76">
        <f t="shared" si="85"/>
        <v>0</v>
      </c>
      <c r="CV76">
        <f t="shared" si="85"/>
        <v>0</v>
      </c>
      <c r="CW76">
        <f t="shared" si="85"/>
        <v>0</v>
      </c>
      <c r="CX76">
        <f t="shared" si="85"/>
        <v>0</v>
      </c>
      <c r="CY76">
        <f t="shared" si="86"/>
        <v>0</v>
      </c>
      <c r="CZ76">
        <f t="shared" si="87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34</v>
      </c>
      <c r="DW76" t="s">
        <v>34</v>
      </c>
      <c r="DX76">
        <v>1000</v>
      </c>
      <c r="DZ76" t="s">
        <v>6</v>
      </c>
      <c r="EA76" t="s">
        <v>6</v>
      </c>
      <c r="EB76" t="s">
        <v>6</v>
      </c>
      <c r="EC76" t="s">
        <v>6</v>
      </c>
      <c r="EE76">
        <v>66434399</v>
      </c>
      <c r="EF76">
        <v>2</v>
      </c>
      <c r="EG76" t="s">
        <v>25</v>
      </c>
      <c r="EH76">
        <v>40</v>
      </c>
      <c r="EI76" t="s">
        <v>26</v>
      </c>
      <c r="EJ76">
        <v>1</v>
      </c>
      <c r="EK76">
        <v>46001</v>
      </c>
      <c r="EL76" t="s">
        <v>27</v>
      </c>
      <c r="EM76" t="s">
        <v>28</v>
      </c>
      <c r="EO76" t="s">
        <v>6</v>
      </c>
      <c r="EQ76">
        <v>0</v>
      </c>
      <c r="ER76">
        <v>734.5</v>
      </c>
      <c r="ES76">
        <v>734.5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103</v>
      </c>
      <c r="FY76">
        <v>59</v>
      </c>
      <c r="GA76" t="s">
        <v>6</v>
      </c>
      <c r="GD76">
        <v>1</v>
      </c>
      <c r="GF76">
        <v>1174253204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88"/>
        <v>0</v>
      </c>
      <c r="GM76">
        <f t="shared" si="89"/>
        <v>-57</v>
      </c>
      <c r="GN76">
        <f t="shared" si="90"/>
        <v>-57</v>
      </c>
      <c r="GO76">
        <f t="shared" si="91"/>
        <v>0</v>
      </c>
      <c r="GP76">
        <f t="shared" si="92"/>
        <v>0</v>
      </c>
      <c r="GR76">
        <v>0</v>
      </c>
      <c r="GS76">
        <v>3</v>
      </c>
      <c r="GT76">
        <v>0</v>
      </c>
      <c r="GU76" t="s">
        <v>6</v>
      </c>
      <c r="GV76">
        <f t="shared" si="93"/>
        <v>0</v>
      </c>
      <c r="GW76">
        <v>1</v>
      </c>
      <c r="GX76">
        <f t="shared" si="94"/>
        <v>0</v>
      </c>
      <c r="HA76">
        <v>0</v>
      </c>
      <c r="HB76">
        <v>0</v>
      </c>
      <c r="HC76">
        <f t="shared" si="95"/>
        <v>0</v>
      </c>
      <c r="HE76" t="s">
        <v>6</v>
      </c>
      <c r="HF76" t="s">
        <v>6</v>
      </c>
      <c r="HM76" t="s">
        <v>6</v>
      </c>
      <c r="HN76" t="s">
        <v>29</v>
      </c>
      <c r="HO76" t="s">
        <v>30</v>
      </c>
      <c r="HP76" t="s">
        <v>27</v>
      </c>
      <c r="HQ76" t="s">
        <v>27</v>
      </c>
      <c r="HS76">
        <v>0</v>
      </c>
      <c r="IK76">
        <v>0</v>
      </c>
    </row>
    <row r="78" spans="1:245" x14ac:dyDescent="0.2">
      <c r="A78" s="2">
        <v>51</v>
      </c>
      <c r="B78" s="2">
        <f>B66</f>
        <v>1</v>
      </c>
      <c r="C78" s="2">
        <f>A66</f>
        <v>4</v>
      </c>
      <c r="D78" s="2">
        <f>ROW(A66)</f>
        <v>66</v>
      </c>
      <c r="E78" s="2"/>
      <c r="F78" s="2" t="str">
        <f>IF(F66&lt;&gt;"",F66,"")</f>
        <v>Секция 2</v>
      </c>
      <c r="G78" s="2" t="str">
        <f>IF(G66&lt;&gt;"",G66,"")</f>
        <v>Секция 2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96">ROUND(AB78,0)</f>
        <v>56945</v>
      </c>
      <c r="P78" s="2">
        <f t="shared" si="96"/>
        <v>12718</v>
      </c>
      <c r="Q78" s="2">
        <f t="shared" si="96"/>
        <v>668</v>
      </c>
      <c r="R78" s="2">
        <f t="shared" si="96"/>
        <v>332</v>
      </c>
      <c r="S78" s="2">
        <f t="shared" si="96"/>
        <v>43559</v>
      </c>
      <c r="T78" s="2">
        <f t="shared" si="96"/>
        <v>0</v>
      </c>
      <c r="U78" s="2">
        <f>AH78</f>
        <v>120.05112</v>
      </c>
      <c r="V78" s="2">
        <f>AI78</f>
        <v>0.63839999999999997</v>
      </c>
      <c r="W78" s="2">
        <f>ROUND(AJ78,0)</f>
        <v>0</v>
      </c>
      <c r="X78" s="2">
        <f>ROUND(AK78,0)</f>
        <v>45208</v>
      </c>
      <c r="Y78" s="2">
        <f>ROUND(AL78,0)</f>
        <v>25896</v>
      </c>
      <c r="Z78" s="2"/>
      <c r="AA78" s="2"/>
      <c r="AB78" s="2">
        <f>ROUND(SUMIF(AA70:AA76,"=92821123",O70:O76),0)</f>
        <v>56945</v>
      </c>
      <c r="AC78" s="2">
        <f>ROUND(SUMIF(AA70:AA76,"=92821123",P70:P76),0)</f>
        <v>12718</v>
      </c>
      <c r="AD78" s="2">
        <f>ROUND(SUMIF(AA70:AA76,"=92821123",Q70:Q76),0)</f>
        <v>668</v>
      </c>
      <c r="AE78" s="2">
        <f>ROUND(SUMIF(AA70:AA76,"=92821123",R70:R76),0)</f>
        <v>332</v>
      </c>
      <c r="AF78" s="2">
        <f>ROUND(SUMIF(AA70:AA76,"=92821123",S70:S76),0)</f>
        <v>43559</v>
      </c>
      <c r="AG78" s="2">
        <f>ROUND(SUMIF(AA70:AA76,"=92821123",T70:T76),0)</f>
        <v>0</v>
      </c>
      <c r="AH78" s="2">
        <f>SUMIF(AA70:AA76,"=92821123",U70:U76)</f>
        <v>120.05112</v>
      </c>
      <c r="AI78" s="2">
        <f>SUMIF(AA70:AA76,"=92821123",V70:V76)</f>
        <v>0.63839999999999997</v>
      </c>
      <c r="AJ78" s="2">
        <f>ROUND(SUMIF(AA70:AA76,"=92821123",W70:W76),0)</f>
        <v>0</v>
      </c>
      <c r="AK78" s="2">
        <f>ROUND(SUMIF(AA70:AA76,"=92821123",X70:X76),0)</f>
        <v>45208</v>
      </c>
      <c r="AL78" s="2">
        <f>ROUND(SUMIF(AA70:AA76,"=92821123",Y70:Y76),0)</f>
        <v>25896</v>
      </c>
      <c r="AM78" s="2"/>
      <c r="AN78" s="2"/>
      <c r="AO78" s="2">
        <f t="shared" ref="AO78:BD78" si="97">ROUND(BX78,0)</f>
        <v>0</v>
      </c>
      <c r="AP78" s="2">
        <f t="shared" si="97"/>
        <v>0</v>
      </c>
      <c r="AQ78" s="2">
        <f t="shared" si="97"/>
        <v>0</v>
      </c>
      <c r="AR78" s="2">
        <f t="shared" si="97"/>
        <v>128049</v>
      </c>
      <c r="AS78" s="2">
        <f t="shared" si="97"/>
        <v>128049</v>
      </c>
      <c r="AT78" s="2">
        <f t="shared" si="97"/>
        <v>0</v>
      </c>
      <c r="AU78" s="2">
        <f t="shared" si="97"/>
        <v>0</v>
      </c>
      <c r="AV78" s="2">
        <f t="shared" si="97"/>
        <v>12718</v>
      </c>
      <c r="AW78" s="2">
        <f t="shared" si="97"/>
        <v>12718</v>
      </c>
      <c r="AX78" s="2">
        <f t="shared" si="97"/>
        <v>0</v>
      </c>
      <c r="AY78" s="2">
        <f t="shared" si="97"/>
        <v>12718</v>
      </c>
      <c r="AZ78" s="2">
        <f t="shared" si="97"/>
        <v>0</v>
      </c>
      <c r="BA78" s="2">
        <f t="shared" si="97"/>
        <v>0</v>
      </c>
      <c r="BB78" s="2">
        <f t="shared" si="97"/>
        <v>0</v>
      </c>
      <c r="BC78" s="2">
        <f t="shared" si="97"/>
        <v>0</v>
      </c>
      <c r="BD78" s="2">
        <f t="shared" si="97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ROUND(SUMIF(AA70:AA76,"=92821123",FQ70:FQ76),0)</f>
        <v>0</v>
      </c>
      <c r="BY78" s="2">
        <f>ROUND(SUMIF(AA70:AA76,"=92821123",FR70:FR76),0)</f>
        <v>0</v>
      </c>
      <c r="BZ78" s="2">
        <f>ROUND(SUMIF(AA70:AA76,"=92821123",GL70:GL76),0)</f>
        <v>0</v>
      </c>
      <c r="CA78" s="2">
        <f>ROUND(SUMIF(AA70:AA76,"=92821123",GM70:GM76),0)</f>
        <v>128049</v>
      </c>
      <c r="CB78" s="2">
        <f>ROUND(SUMIF(AA70:AA76,"=92821123",GN70:GN76),0)</f>
        <v>128049</v>
      </c>
      <c r="CC78" s="2">
        <f>ROUND(SUMIF(AA70:AA76,"=92821123",GO70:GO76),0)</f>
        <v>0</v>
      </c>
      <c r="CD78" s="2">
        <f>ROUND(SUMIF(AA70:AA76,"=92821123",GP70:GP76),0)</f>
        <v>0</v>
      </c>
      <c r="CE78" s="2">
        <f>AC78-BX78</f>
        <v>12718</v>
      </c>
      <c r="CF78" s="2">
        <f>AC78-BY78</f>
        <v>12718</v>
      </c>
      <c r="CG78" s="2">
        <f>BX78-BZ78</f>
        <v>0</v>
      </c>
      <c r="CH78" s="2">
        <f>AC78-BX78-BY78+BZ78</f>
        <v>12718</v>
      </c>
      <c r="CI78" s="2">
        <f>BY78-BZ78</f>
        <v>0</v>
      </c>
      <c r="CJ78" s="2">
        <f>ROUND(SUMIF(AA70:AA76,"=92821123",GX70:GX76),0)</f>
        <v>0</v>
      </c>
      <c r="CK78" s="2">
        <f>ROUND(SUMIF(AA70:AA76,"=92821123",GY70:GY76),0)</f>
        <v>0</v>
      </c>
      <c r="CL78" s="2">
        <f>ROUND(SUMIF(AA70:AA76,"=92821123",GZ70:GZ76),0)</f>
        <v>0</v>
      </c>
      <c r="CM78" s="2">
        <f>ROUND(SUMIF(AA70:AA76,"=92821123",HD70:HD76),0)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56945</v>
      </c>
      <c r="G80" s="4" t="s">
        <v>56</v>
      </c>
      <c r="H80" s="4" t="s">
        <v>57</v>
      </c>
      <c r="I80" s="4"/>
      <c r="J80" s="4"/>
      <c r="K80" s="4">
        <v>201</v>
      </c>
      <c r="L80" s="4">
        <v>1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56945</v>
      </c>
      <c r="X80" s="4">
        <v>1</v>
      </c>
      <c r="Y80" s="4">
        <v>56945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12718</v>
      </c>
      <c r="G81" s="4" t="s">
        <v>58</v>
      </c>
      <c r="H81" s="4" t="s">
        <v>59</v>
      </c>
      <c r="I81" s="4"/>
      <c r="J81" s="4"/>
      <c r="K81" s="4">
        <v>202</v>
      </c>
      <c r="L81" s="4">
        <v>2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12718</v>
      </c>
      <c r="X81" s="4">
        <v>1</v>
      </c>
      <c r="Y81" s="4">
        <v>12718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60</v>
      </c>
      <c r="H82" s="4" t="s">
        <v>61</v>
      </c>
      <c r="I82" s="4"/>
      <c r="J82" s="4"/>
      <c r="K82" s="4">
        <v>222</v>
      </c>
      <c r="L82" s="4">
        <v>3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12718</v>
      </c>
      <c r="G83" s="4" t="s">
        <v>62</v>
      </c>
      <c r="H83" s="4" t="s">
        <v>63</v>
      </c>
      <c r="I83" s="4"/>
      <c r="J83" s="4"/>
      <c r="K83" s="4">
        <v>225</v>
      </c>
      <c r="L83" s="4">
        <v>4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12718</v>
      </c>
      <c r="X83" s="4">
        <v>1</v>
      </c>
      <c r="Y83" s="4">
        <v>12718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12718</v>
      </c>
      <c r="G84" s="4" t="s">
        <v>64</v>
      </c>
      <c r="H84" s="4" t="s">
        <v>65</v>
      </c>
      <c r="I84" s="4"/>
      <c r="J84" s="4"/>
      <c r="K84" s="4">
        <v>226</v>
      </c>
      <c r="L84" s="4">
        <v>5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12718</v>
      </c>
      <c r="X84" s="4">
        <v>1</v>
      </c>
      <c r="Y84" s="4">
        <v>12718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66</v>
      </c>
      <c r="H85" s="4" t="s">
        <v>67</v>
      </c>
      <c r="I85" s="4"/>
      <c r="J85" s="4"/>
      <c r="K85" s="4">
        <v>227</v>
      </c>
      <c r="L85" s="4">
        <v>6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12718</v>
      </c>
      <c r="G86" s="4" t="s">
        <v>68</v>
      </c>
      <c r="H86" s="4" t="s">
        <v>69</v>
      </c>
      <c r="I86" s="4"/>
      <c r="J86" s="4"/>
      <c r="K86" s="4">
        <v>228</v>
      </c>
      <c r="L86" s="4">
        <v>7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12718</v>
      </c>
      <c r="X86" s="4">
        <v>1</v>
      </c>
      <c r="Y86" s="4">
        <v>12718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70</v>
      </c>
      <c r="H87" s="4" t="s">
        <v>71</v>
      </c>
      <c r="I87" s="4"/>
      <c r="J87" s="4"/>
      <c r="K87" s="4">
        <v>216</v>
      </c>
      <c r="L87" s="4">
        <v>8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72</v>
      </c>
      <c r="H88" s="4" t="s">
        <v>73</v>
      </c>
      <c r="I88" s="4"/>
      <c r="J88" s="4"/>
      <c r="K88" s="4">
        <v>223</v>
      </c>
      <c r="L88" s="4">
        <v>9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74</v>
      </c>
      <c r="H89" s="4" t="s">
        <v>75</v>
      </c>
      <c r="I89" s="4"/>
      <c r="J89" s="4"/>
      <c r="K89" s="4">
        <v>229</v>
      </c>
      <c r="L89" s="4">
        <v>10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668</v>
      </c>
      <c r="G90" s="4" t="s">
        <v>76</v>
      </c>
      <c r="H90" s="4" t="s">
        <v>77</v>
      </c>
      <c r="I90" s="4"/>
      <c r="J90" s="4"/>
      <c r="K90" s="4">
        <v>203</v>
      </c>
      <c r="L90" s="4">
        <v>11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668</v>
      </c>
      <c r="X90" s="4">
        <v>1</v>
      </c>
      <c r="Y90" s="4">
        <v>668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78</v>
      </c>
      <c r="H91" s="4" t="s">
        <v>79</v>
      </c>
      <c r="I91" s="4"/>
      <c r="J91" s="4"/>
      <c r="K91" s="4">
        <v>231</v>
      </c>
      <c r="L91" s="4">
        <v>12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332</v>
      </c>
      <c r="G92" s="4" t="s">
        <v>80</v>
      </c>
      <c r="H92" s="4" t="s">
        <v>81</v>
      </c>
      <c r="I92" s="4"/>
      <c r="J92" s="4"/>
      <c r="K92" s="4">
        <v>204</v>
      </c>
      <c r="L92" s="4">
        <v>13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332</v>
      </c>
      <c r="X92" s="4">
        <v>1</v>
      </c>
      <c r="Y92" s="4">
        <v>332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43559</v>
      </c>
      <c r="G93" s="4" t="s">
        <v>82</v>
      </c>
      <c r="H93" s="4" t="s">
        <v>83</v>
      </c>
      <c r="I93" s="4"/>
      <c r="J93" s="4"/>
      <c r="K93" s="4">
        <v>205</v>
      </c>
      <c r="L93" s="4">
        <v>14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43559</v>
      </c>
      <c r="X93" s="4">
        <v>1</v>
      </c>
      <c r="Y93" s="4">
        <v>43559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84</v>
      </c>
      <c r="H94" s="4" t="s">
        <v>85</v>
      </c>
      <c r="I94" s="4"/>
      <c r="J94" s="4"/>
      <c r="K94" s="4">
        <v>232</v>
      </c>
      <c r="L94" s="4">
        <v>15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128049</v>
      </c>
      <c r="G95" s="4" t="s">
        <v>86</v>
      </c>
      <c r="H95" s="4" t="s">
        <v>87</v>
      </c>
      <c r="I95" s="4"/>
      <c r="J95" s="4"/>
      <c r="K95" s="4">
        <v>214</v>
      </c>
      <c r="L95" s="4">
        <v>16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128049</v>
      </c>
      <c r="X95" s="4">
        <v>1</v>
      </c>
      <c r="Y95" s="4">
        <v>128049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0</v>
      </c>
      <c r="G96" s="4" t="s">
        <v>88</v>
      </c>
      <c r="H96" s="4" t="s">
        <v>89</v>
      </c>
      <c r="I96" s="4"/>
      <c r="J96" s="4"/>
      <c r="K96" s="4">
        <v>215</v>
      </c>
      <c r="L96" s="4">
        <v>17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90</v>
      </c>
      <c r="H97" s="4" t="s">
        <v>91</v>
      </c>
      <c r="I97" s="4"/>
      <c r="J97" s="4"/>
      <c r="K97" s="4">
        <v>217</v>
      </c>
      <c r="L97" s="4">
        <v>18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92</v>
      </c>
      <c r="H98" s="4" t="s">
        <v>93</v>
      </c>
      <c r="I98" s="4"/>
      <c r="J98" s="4"/>
      <c r="K98" s="4">
        <v>230</v>
      </c>
      <c r="L98" s="4">
        <v>19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94</v>
      </c>
      <c r="H99" s="4" t="s">
        <v>95</v>
      </c>
      <c r="I99" s="4"/>
      <c r="J99" s="4"/>
      <c r="K99" s="4">
        <v>206</v>
      </c>
      <c r="L99" s="4">
        <v>20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ROUND(Source!U78,O100)</f>
        <v>120.05112</v>
      </c>
      <c r="G100" s="4" t="s">
        <v>96</v>
      </c>
      <c r="H100" s="4" t="s">
        <v>97</v>
      </c>
      <c r="I100" s="4"/>
      <c r="J100" s="4"/>
      <c r="K100" s="4">
        <v>207</v>
      </c>
      <c r="L100" s="4">
        <v>21</v>
      </c>
      <c r="M100" s="4">
        <v>3</v>
      </c>
      <c r="N100" s="4" t="s">
        <v>6</v>
      </c>
      <c r="O100" s="4">
        <v>7</v>
      </c>
      <c r="P100" s="4"/>
      <c r="Q100" s="4"/>
      <c r="R100" s="4"/>
      <c r="S100" s="4"/>
      <c r="T100" s="4"/>
      <c r="U100" s="4"/>
      <c r="V100" s="4"/>
      <c r="W100" s="4">
        <v>120.05112</v>
      </c>
      <c r="X100" s="4">
        <v>1</v>
      </c>
      <c r="Y100" s="4">
        <v>120.05112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ROUND(Source!V78,O101)</f>
        <v>0.63839999999999997</v>
      </c>
      <c r="G101" s="4" t="s">
        <v>98</v>
      </c>
      <c r="H101" s="4" t="s">
        <v>99</v>
      </c>
      <c r="I101" s="4"/>
      <c r="J101" s="4"/>
      <c r="K101" s="4">
        <v>208</v>
      </c>
      <c r="L101" s="4">
        <v>22</v>
      </c>
      <c r="M101" s="4">
        <v>3</v>
      </c>
      <c r="N101" s="4" t="s">
        <v>6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0.63839999999999997</v>
      </c>
      <c r="X101" s="4">
        <v>1</v>
      </c>
      <c r="Y101" s="4">
        <v>0.63839999999999997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100</v>
      </c>
      <c r="H102" s="4" t="s">
        <v>101</v>
      </c>
      <c r="I102" s="4"/>
      <c r="J102" s="4"/>
      <c r="K102" s="4">
        <v>209</v>
      </c>
      <c r="L102" s="4">
        <v>23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102</v>
      </c>
      <c r="H103" s="4" t="s">
        <v>103</v>
      </c>
      <c r="I103" s="4"/>
      <c r="J103" s="4"/>
      <c r="K103" s="4">
        <v>233</v>
      </c>
      <c r="L103" s="4">
        <v>24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45208</v>
      </c>
      <c r="G104" s="4" t="s">
        <v>104</v>
      </c>
      <c r="H104" s="4" t="s">
        <v>105</v>
      </c>
      <c r="I104" s="4"/>
      <c r="J104" s="4"/>
      <c r="K104" s="4">
        <v>210</v>
      </c>
      <c r="L104" s="4">
        <v>25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45208</v>
      </c>
      <c r="X104" s="4">
        <v>1</v>
      </c>
      <c r="Y104" s="4">
        <v>45208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25896</v>
      </c>
      <c r="G105" s="4" t="s">
        <v>106</v>
      </c>
      <c r="H105" s="4" t="s">
        <v>107</v>
      </c>
      <c r="I105" s="4"/>
      <c r="J105" s="4"/>
      <c r="K105" s="4">
        <v>211</v>
      </c>
      <c r="L105" s="4">
        <v>26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25896</v>
      </c>
      <c r="X105" s="4">
        <v>1</v>
      </c>
      <c r="Y105" s="4">
        <v>25896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128049</v>
      </c>
      <c r="G106" s="4" t="s">
        <v>108</v>
      </c>
      <c r="H106" s="4" t="s">
        <v>109</v>
      </c>
      <c r="I106" s="4"/>
      <c r="J106" s="4"/>
      <c r="K106" s="4">
        <v>224</v>
      </c>
      <c r="L106" s="4">
        <v>27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128049</v>
      </c>
      <c r="X106" s="4">
        <v>1</v>
      </c>
      <c r="Y106" s="4">
        <v>128049</v>
      </c>
      <c r="Z106" s="4"/>
      <c r="AA106" s="4"/>
      <c r="AB106" s="4"/>
    </row>
    <row r="108" spans="1:245" x14ac:dyDescent="0.2">
      <c r="A108" s="1">
        <v>4</v>
      </c>
      <c r="B108" s="1">
        <v>1</v>
      </c>
      <c r="C108" s="1"/>
      <c r="D108" s="1">
        <f>ROW(A114)</f>
        <v>114</v>
      </c>
      <c r="E108" s="1"/>
      <c r="F108" s="1" t="s">
        <v>112</v>
      </c>
      <c r="G108" s="1" t="s">
        <v>113</v>
      </c>
      <c r="H108" s="1" t="s">
        <v>6</v>
      </c>
      <c r="I108" s="1">
        <v>0</v>
      </c>
      <c r="J108" s="1"/>
      <c r="K108" s="1">
        <v>0</v>
      </c>
      <c r="L108" s="1"/>
      <c r="M108" s="1" t="s">
        <v>6</v>
      </c>
      <c r="N108" s="1"/>
      <c r="O108" s="1"/>
      <c r="P108" s="1"/>
      <c r="Q108" s="1"/>
      <c r="R108" s="1"/>
      <c r="S108" s="1">
        <v>0</v>
      </c>
      <c r="T108" s="1"/>
      <c r="U108" s="1" t="s">
        <v>6</v>
      </c>
      <c r="V108" s="1">
        <v>0</v>
      </c>
      <c r="W108" s="1"/>
      <c r="X108" s="1"/>
      <c r="Y108" s="1"/>
      <c r="Z108" s="1"/>
      <c r="AA108" s="1"/>
      <c r="AB108" s="1" t="s">
        <v>6</v>
      </c>
      <c r="AC108" s="1" t="s">
        <v>6</v>
      </c>
      <c r="AD108" s="1" t="s">
        <v>6</v>
      </c>
      <c r="AE108" s="1" t="s">
        <v>6</v>
      </c>
      <c r="AF108" s="1" t="s">
        <v>6</v>
      </c>
      <c r="AG108" s="1" t="s">
        <v>6</v>
      </c>
      <c r="AH108" s="1"/>
      <c r="AI108" s="1"/>
      <c r="AJ108" s="1"/>
      <c r="AK108" s="1"/>
      <c r="AL108" s="1"/>
      <c r="AM108" s="1"/>
      <c r="AN108" s="1"/>
      <c r="AO108" s="1"/>
      <c r="AP108" s="1" t="s">
        <v>6</v>
      </c>
      <c r="AQ108" s="1" t="s">
        <v>6</v>
      </c>
      <c r="AR108" s="1" t="s">
        <v>6</v>
      </c>
      <c r="AS108" s="1"/>
      <c r="AT108" s="1"/>
      <c r="AU108" s="1"/>
      <c r="AV108" s="1"/>
      <c r="AW108" s="1"/>
      <c r="AX108" s="1"/>
      <c r="AY108" s="1"/>
      <c r="AZ108" s="1" t="s">
        <v>6</v>
      </c>
      <c r="BA108" s="1"/>
      <c r="BB108" s="1" t="s">
        <v>6</v>
      </c>
      <c r="BC108" s="1" t="s">
        <v>6</v>
      </c>
      <c r="BD108" s="1" t="s">
        <v>6</v>
      </c>
      <c r="BE108" s="1" t="s">
        <v>6</v>
      </c>
      <c r="BF108" s="1" t="s">
        <v>6</v>
      </c>
      <c r="BG108" s="1" t="s">
        <v>6</v>
      </c>
      <c r="BH108" s="1" t="s">
        <v>6</v>
      </c>
      <c r="BI108" s="1" t="s">
        <v>6</v>
      </c>
      <c r="BJ108" s="1" t="s">
        <v>6</v>
      </c>
      <c r="BK108" s="1" t="s">
        <v>6</v>
      </c>
      <c r="BL108" s="1" t="s">
        <v>6</v>
      </c>
      <c r="BM108" s="1" t="s">
        <v>6</v>
      </c>
      <c r="BN108" s="1" t="s">
        <v>6</v>
      </c>
      <c r="BO108" s="1" t="s">
        <v>6</v>
      </c>
      <c r="BP108" s="1" t="s">
        <v>6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45" x14ac:dyDescent="0.2">
      <c r="A110" s="2">
        <v>52</v>
      </c>
      <c r="B110" s="2">
        <f t="shared" ref="B110:G110" si="98">B114</f>
        <v>1</v>
      </c>
      <c r="C110" s="2">
        <f t="shared" si="98"/>
        <v>4</v>
      </c>
      <c r="D110" s="2">
        <f t="shared" si="98"/>
        <v>108</v>
      </c>
      <c r="E110" s="2">
        <f t="shared" si="98"/>
        <v>0</v>
      </c>
      <c r="F110" s="2" t="str">
        <f t="shared" si="98"/>
        <v>Новый раздел</v>
      </c>
      <c r="G110" s="2" t="str">
        <f t="shared" si="98"/>
        <v>Устройство отверстий в ПГП под вентиляцию</v>
      </c>
      <c r="H110" s="2"/>
      <c r="I110" s="2"/>
      <c r="J110" s="2"/>
      <c r="K110" s="2"/>
      <c r="L110" s="2"/>
      <c r="M110" s="2"/>
      <c r="N110" s="2"/>
      <c r="O110" s="2">
        <f t="shared" ref="O110:AT110" si="99">O114</f>
        <v>131542</v>
      </c>
      <c r="P110" s="2">
        <f t="shared" si="99"/>
        <v>0</v>
      </c>
      <c r="Q110" s="2">
        <f t="shared" si="99"/>
        <v>25033</v>
      </c>
      <c r="R110" s="2">
        <f t="shared" si="99"/>
        <v>0</v>
      </c>
      <c r="S110" s="2">
        <f t="shared" si="99"/>
        <v>106509</v>
      </c>
      <c r="T110" s="2">
        <f t="shared" si="99"/>
        <v>0</v>
      </c>
      <c r="U110" s="2">
        <f t="shared" si="99"/>
        <v>278.404</v>
      </c>
      <c r="V110" s="2">
        <f t="shared" si="99"/>
        <v>0</v>
      </c>
      <c r="W110" s="2">
        <f t="shared" si="99"/>
        <v>0</v>
      </c>
      <c r="X110" s="2">
        <f t="shared" si="99"/>
        <v>97988</v>
      </c>
      <c r="Y110" s="2">
        <f t="shared" si="99"/>
        <v>46864</v>
      </c>
      <c r="Z110" s="2">
        <f t="shared" si="99"/>
        <v>0</v>
      </c>
      <c r="AA110" s="2">
        <f t="shared" si="99"/>
        <v>0</v>
      </c>
      <c r="AB110" s="2">
        <f t="shared" si="99"/>
        <v>131542</v>
      </c>
      <c r="AC110" s="2">
        <f t="shared" si="99"/>
        <v>0</v>
      </c>
      <c r="AD110" s="2">
        <f t="shared" si="99"/>
        <v>25033</v>
      </c>
      <c r="AE110" s="2">
        <f t="shared" si="99"/>
        <v>0</v>
      </c>
      <c r="AF110" s="2">
        <f t="shared" si="99"/>
        <v>106509</v>
      </c>
      <c r="AG110" s="2">
        <f t="shared" si="99"/>
        <v>0</v>
      </c>
      <c r="AH110" s="2">
        <f t="shared" si="99"/>
        <v>278.404</v>
      </c>
      <c r="AI110" s="2">
        <f t="shared" si="99"/>
        <v>0</v>
      </c>
      <c r="AJ110" s="2">
        <f t="shared" si="99"/>
        <v>0</v>
      </c>
      <c r="AK110" s="2">
        <f t="shared" si="99"/>
        <v>97988</v>
      </c>
      <c r="AL110" s="2">
        <f t="shared" si="99"/>
        <v>46864</v>
      </c>
      <c r="AM110" s="2">
        <f t="shared" si="99"/>
        <v>0</v>
      </c>
      <c r="AN110" s="2">
        <f t="shared" si="99"/>
        <v>0</v>
      </c>
      <c r="AO110" s="2">
        <f t="shared" si="99"/>
        <v>0</v>
      </c>
      <c r="AP110" s="2">
        <f t="shared" si="99"/>
        <v>0</v>
      </c>
      <c r="AQ110" s="2">
        <f t="shared" si="99"/>
        <v>0</v>
      </c>
      <c r="AR110" s="2">
        <f t="shared" si="99"/>
        <v>276394</v>
      </c>
      <c r="AS110" s="2">
        <f t="shared" si="99"/>
        <v>276394</v>
      </c>
      <c r="AT110" s="2">
        <f t="shared" si="99"/>
        <v>0</v>
      </c>
      <c r="AU110" s="2">
        <f t="shared" ref="AU110:BZ110" si="100">AU114</f>
        <v>0</v>
      </c>
      <c r="AV110" s="2">
        <f t="shared" si="100"/>
        <v>0</v>
      </c>
      <c r="AW110" s="2">
        <f t="shared" si="100"/>
        <v>0</v>
      </c>
      <c r="AX110" s="2">
        <f t="shared" si="100"/>
        <v>0</v>
      </c>
      <c r="AY110" s="2">
        <f t="shared" si="100"/>
        <v>0</v>
      </c>
      <c r="AZ110" s="2">
        <f t="shared" si="100"/>
        <v>0</v>
      </c>
      <c r="BA110" s="2">
        <f t="shared" si="100"/>
        <v>0</v>
      </c>
      <c r="BB110" s="2">
        <f t="shared" si="100"/>
        <v>0</v>
      </c>
      <c r="BC110" s="2">
        <f t="shared" si="100"/>
        <v>0</v>
      </c>
      <c r="BD110" s="2">
        <f t="shared" si="100"/>
        <v>0</v>
      </c>
      <c r="BE110" s="2">
        <f t="shared" si="100"/>
        <v>0</v>
      </c>
      <c r="BF110" s="2">
        <f t="shared" si="100"/>
        <v>0</v>
      </c>
      <c r="BG110" s="2">
        <f t="shared" si="100"/>
        <v>0</v>
      </c>
      <c r="BH110" s="2">
        <f t="shared" si="100"/>
        <v>0</v>
      </c>
      <c r="BI110" s="2">
        <f t="shared" si="100"/>
        <v>0</v>
      </c>
      <c r="BJ110" s="2">
        <f t="shared" si="100"/>
        <v>0</v>
      </c>
      <c r="BK110" s="2">
        <f t="shared" si="100"/>
        <v>0</v>
      </c>
      <c r="BL110" s="2">
        <f t="shared" si="100"/>
        <v>0</v>
      </c>
      <c r="BM110" s="2">
        <f t="shared" si="100"/>
        <v>0</v>
      </c>
      <c r="BN110" s="2">
        <f t="shared" si="100"/>
        <v>0</v>
      </c>
      <c r="BO110" s="2">
        <f t="shared" si="100"/>
        <v>0</v>
      </c>
      <c r="BP110" s="2">
        <f t="shared" si="100"/>
        <v>0</v>
      </c>
      <c r="BQ110" s="2">
        <f t="shared" si="100"/>
        <v>0</v>
      </c>
      <c r="BR110" s="2">
        <f t="shared" si="100"/>
        <v>0</v>
      </c>
      <c r="BS110" s="2">
        <f t="shared" si="100"/>
        <v>0</v>
      </c>
      <c r="BT110" s="2">
        <f t="shared" si="100"/>
        <v>0</v>
      </c>
      <c r="BU110" s="2">
        <f t="shared" si="100"/>
        <v>0</v>
      </c>
      <c r="BV110" s="2">
        <f t="shared" si="100"/>
        <v>0</v>
      </c>
      <c r="BW110" s="2">
        <f t="shared" si="100"/>
        <v>0</v>
      </c>
      <c r="BX110" s="2">
        <f t="shared" si="100"/>
        <v>0</v>
      </c>
      <c r="BY110" s="2">
        <f t="shared" si="100"/>
        <v>0</v>
      </c>
      <c r="BZ110" s="2">
        <f t="shared" si="100"/>
        <v>0</v>
      </c>
      <c r="CA110" s="2">
        <f t="shared" ref="CA110:DF110" si="101">CA114</f>
        <v>276394</v>
      </c>
      <c r="CB110" s="2">
        <f t="shared" si="101"/>
        <v>276394</v>
      </c>
      <c r="CC110" s="2">
        <f t="shared" si="101"/>
        <v>0</v>
      </c>
      <c r="CD110" s="2">
        <f t="shared" si="101"/>
        <v>0</v>
      </c>
      <c r="CE110" s="2">
        <f t="shared" si="101"/>
        <v>0</v>
      </c>
      <c r="CF110" s="2">
        <f t="shared" si="101"/>
        <v>0</v>
      </c>
      <c r="CG110" s="2">
        <f t="shared" si="101"/>
        <v>0</v>
      </c>
      <c r="CH110" s="2">
        <f t="shared" si="101"/>
        <v>0</v>
      </c>
      <c r="CI110" s="2">
        <f t="shared" si="101"/>
        <v>0</v>
      </c>
      <c r="CJ110" s="2">
        <f t="shared" si="101"/>
        <v>0</v>
      </c>
      <c r="CK110" s="2">
        <f t="shared" si="101"/>
        <v>0</v>
      </c>
      <c r="CL110" s="2">
        <f t="shared" si="101"/>
        <v>0</v>
      </c>
      <c r="CM110" s="2">
        <f t="shared" si="101"/>
        <v>0</v>
      </c>
      <c r="CN110" s="2">
        <f t="shared" si="101"/>
        <v>0</v>
      </c>
      <c r="CO110" s="2">
        <f t="shared" si="101"/>
        <v>0</v>
      </c>
      <c r="CP110" s="2">
        <f t="shared" si="101"/>
        <v>0</v>
      </c>
      <c r="CQ110" s="2">
        <f t="shared" si="101"/>
        <v>0</v>
      </c>
      <c r="CR110" s="2">
        <f t="shared" si="101"/>
        <v>0</v>
      </c>
      <c r="CS110" s="2">
        <f t="shared" si="101"/>
        <v>0</v>
      </c>
      <c r="CT110" s="2">
        <f t="shared" si="101"/>
        <v>0</v>
      </c>
      <c r="CU110" s="2">
        <f t="shared" si="101"/>
        <v>0</v>
      </c>
      <c r="CV110" s="2">
        <f t="shared" si="101"/>
        <v>0</v>
      </c>
      <c r="CW110" s="2">
        <f t="shared" si="101"/>
        <v>0</v>
      </c>
      <c r="CX110" s="2">
        <f t="shared" si="101"/>
        <v>0</v>
      </c>
      <c r="CY110" s="2">
        <f t="shared" si="101"/>
        <v>0</v>
      </c>
      <c r="CZ110" s="2">
        <f t="shared" si="101"/>
        <v>0</v>
      </c>
      <c r="DA110" s="2">
        <f t="shared" si="101"/>
        <v>0</v>
      </c>
      <c r="DB110" s="2">
        <f t="shared" si="101"/>
        <v>0</v>
      </c>
      <c r="DC110" s="2">
        <f t="shared" si="101"/>
        <v>0</v>
      </c>
      <c r="DD110" s="2">
        <f t="shared" si="101"/>
        <v>0</v>
      </c>
      <c r="DE110" s="2">
        <f t="shared" si="101"/>
        <v>0</v>
      </c>
      <c r="DF110" s="2">
        <f t="shared" si="101"/>
        <v>0</v>
      </c>
      <c r="DG110" s="3">
        <f t="shared" ref="DG110:EL110" si="102">DG114</f>
        <v>0</v>
      </c>
      <c r="DH110" s="3">
        <f t="shared" si="102"/>
        <v>0</v>
      </c>
      <c r="DI110" s="3">
        <f t="shared" si="102"/>
        <v>0</v>
      </c>
      <c r="DJ110" s="3">
        <f t="shared" si="102"/>
        <v>0</v>
      </c>
      <c r="DK110" s="3">
        <f t="shared" si="102"/>
        <v>0</v>
      </c>
      <c r="DL110" s="3">
        <f t="shared" si="102"/>
        <v>0</v>
      </c>
      <c r="DM110" s="3">
        <f t="shared" si="102"/>
        <v>0</v>
      </c>
      <c r="DN110" s="3">
        <f t="shared" si="102"/>
        <v>0</v>
      </c>
      <c r="DO110" s="3">
        <f t="shared" si="102"/>
        <v>0</v>
      </c>
      <c r="DP110" s="3">
        <f t="shared" si="102"/>
        <v>0</v>
      </c>
      <c r="DQ110" s="3">
        <f t="shared" si="102"/>
        <v>0</v>
      </c>
      <c r="DR110" s="3">
        <f t="shared" si="102"/>
        <v>0</v>
      </c>
      <c r="DS110" s="3">
        <f t="shared" si="102"/>
        <v>0</v>
      </c>
      <c r="DT110" s="3">
        <f t="shared" si="102"/>
        <v>0</v>
      </c>
      <c r="DU110" s="3">
        <f t="shared" si="102"/>
        <v>0</v>
      </c>
      <c r="DV110" s="3">
        <f t="shared" si="102"/>
        <v>0</v>
      </c>
      <c r="DW110" s="3">
        <f t="shared" si="102"/>
        <v>0</v>
      </c>
      <c r="DX110" s="3">
        <f t="shared" si="102"/>
        <v>0</v>
      </c>
      <c r="DY110" s="3">
        <f t="shared" si="102"/>
        <v>0</v>
      </c>
      <c r="DZ110" s="3">
        <f t="shared" si="102"/>
        <v>0</v>
      </c>
      <c r="EA110" s="3">
        <f t="shared" si="102"/>
        <v>0</v>
      </c>
      <c r="EB110" s="3">
        <f t="shared" si="102"/>
        <v>0</v>
      </c>
      <c r="EC110" s="3">
        <f t="shared" si="102"/>
        <v>0</v>
      </c>
      <c r="ED110" s="3">
        <f t="shared" si="102"/>
        <v>0</v>
      </c>
      <c r="EE110" s="3">
        <f t="shared" si="102"/>
        <v>0</v>
      </c>
      <c r="EF110" s="3">
        <f t="shared" si="102"/>
        <v>0</v>
      </c>
      <c r="EG110" s="3">
        <f t="shared" si="102"/>
        <v>0</v>
      </c>
      <c r="EH110" s="3">
        <f t="shared" si="102"/>
        <v>0</v>
      </c>
      <c r="EI110" s="3">
        <f t="shared" si="102"/>
        <v>0</v>
      </c>
      <c r="EJ110" s="3">
        <f t="shared" si="102"/>
        <v>0</v>
      </c>
      <c r="EK110" s="3">
        <f t="shared" si="102"/>
        <v>0</v>
      </c>
      <c r="EL110" s="3">
        <f t="shared" si="102"/>
        <v>0</v>
      </c>
      <c r="EM110" s="3">
        <f t="shared" ref="EM110:FR110" si="103">EM114</f>
        <v>0</v>
      </c>
      <c r="EN110" s="3">
        <f t="shared" si="103"/>
        <v>0</v>
      </c>
      <c r="EO110" s="3">
        <f t="shared" si="103"/>
        <v>0</v>
      </c>
      <c r="EP110" s="3">
        <f t="shared" si="103"/>
        <v>0</v>
      </c>
      <c r="EQ110" s="3">
        <f t="shared" si="103"/>
        <v>0</v>
      </c>
      <c r="ER110" s="3">
        <f t="shared" si="103"/>
        <v>0</v>
      </c>
      <c r="ES110" s="3">
        <f t="shared" si="103"/>
        <v>0</v>
      </c>
      <c r="ET110" s="3">
        <f t="shared" si="103"/>
        <v>0</v>
      </c>
      <c r="EU110" s="3">
        <f t="shared" si="103"/>
        <v>0</v>
      </c>
      <c r="EV110" s="3">
        <f t="shared" si="103"/>
        <v>0</v>
      </c>
      <c r="EW110" s="3">
        <f t="shared" si="103"/>
        <v>0</v>
      </c>
      <c r="EX110" s="3">
        <f t="shared" si="103"/>
        <v>0</v>
      </c>
      <c r="EY110" s="3">
        <f t="shared" si="103"/>
        <v>0</v>
      </c>
      <c r="EZ110" s="3">
        <f t="shared" si="103"/>
        <v>0</v>
      </c>
      <c r="FA110" s="3">
        <f t="shared" si="103"/>
        <v>0</v>
      </c>
      <c r="FB110" s="3">
        <f t="shared" si="103"/>
        <v>0</v>
      </c>
      <c r="FC110" s="3">
        <f t="shared" si="103"/>
        <v>0</v>
      </c>
      <c r="FD110" s="3">
        <f t="shared" si="103"/>
        <v>0</v>
      </c>
      <c r="FE110" s="3">
        <f t="shared" si="103"/>
        <v>0</v>
      </c>
      <c r="FF110" s="3">
        <f t="shared" si="103"/>
        <v>0</v>
      </c>
      <c r="FG110" s="3">
        <f t="shared" si="103"/>
        <v>0</v>
      </c>
      <c r="FH110" s="3">
        <f t="shared" si="103"/>
        <v>0</v>
      </c>
      <c r="FI110" s="3">
        <f t="shared" si="103"/>
        <v>0</v>
      </c>
      <c r="FJ110" s="3">
        <f t="shared" si="103"/>
        <v>0</v>
      </c>
      <c r="FK110" s="3">
        <f t="shared" si="103"/>
        <v>0</v>
      </c>
      <c r="FL110" s="3">
        <f t="shared" si="103"/>
        <v>0</v>
      </c>
      <c r="FM110" s="3">
        <f t="shared" si="103"/>
        <v>0</v>
      </c>
      <c r="FN110" s="3">
        <f t="shared" si="103"/>
        <v>0</v>
      </c>
      <c r="FO110" s="3">
        <f t="shared" si="103"/>
        <v>0</v>
      </c>
      <c r="FP110" s="3">
        <f t="shared" si="103"/>
        <v>0</v>
      </c>
      <c r="FQ110" s="3">
        <f t="shared" si="103"/>
        <v>0</v>
      </c>
      <c r="FR110" s="3">
        <f t="shared" si="103"/>
        <v>0</v>
      </c>
      <c r="FS110" s="3">
        <f t="shared" ref="FS110:GX110" si="104">FS114</f>
        <v>0</v>
      </c>
      <c r="FT110" s="3">
        <f t="shared" si="104"/>
        <v>0</v>
      </c>
      <c r="FU110" s="3">
        <f t="shared" si="104"/>
        <v>0</v>
      </c>
      <c r="FV110" s="3">
        <f t="shared" si="104"/>
        <v>0</v>
      </c>
      <c r="FW110" s="3">
        <f t="shared" si="104"/>
        <v>0</v>
      </c>
      <c r="FX110" s="3">
        <f t="shared" si="104"/>
        <v>0</v>
      </c>
      <c r="FY110" s="3">
        <f t="shared" si="104"/>
        <v>0</v>
      </c>
      <c r="FZ110" s="3">
        <f t="shared" si="104"/>
        <v>0</v>
      </c>
      <c r="GA110" s="3">
        <f t="shared" si="104"/>
        <v>0</v>
      </c>
      <c r="GB110" s="3">
        <f t="shared" si="104"/>
        <v>0</v>
      </c>
      <c r="GC110" s="3">
        <f t="shared" si="104"/>
        <v>0</v>
      </c>
      <c r="GD110" s="3">
        <f t="shared" si="104"/>
        <v>0</v>
      </c>
      <c r="GE110" s="3">
        <f t="shared" si="104"/>
        <v>0</v>
      </c>
      <c r="GF110" s="3">
        <f t="shared" si="104"/>
        <v>0</v>
      </c>
      <c r="GG110" s="3">
        <f t="shared" si="104"/>
        <v>0</v>
      </c>
      <c r="GH110" s="3">
        <f t="shared" si="104"/>
        <v>0</v>
      </c>
      <c r="GI110" s="3">
        <f t="shared" si="104"/>
        <v>0</v>
      </c>
      <c r="GJ110" s="3">
        <f t="shared" si="104"/>
        <v>0</v>
      </c>
      <c r="GK110" s="3">
        <f t="shared" si="104"/>
        <v>0</v>
      </c>
      <c r="GL110" s="3">
        <f t="shared" si="104"/>
        <v>0</v>
      </c>
      <c r="GM110" s="3">
        <f t="shared" si="104"/>
        <v>0</v>
      </c>
      <c r="GN110" s="3">
        <f t="shared" si="104"/>
        <v>0</v>
      </c>
      <c r="GO110" s="3">
        <f t="shared" si="104"/>
        <v>0</v>
      </c>
      <c r="GP110" s="3">
        <f t="shared" si="104"/>
        <v>0</v>
      </c>
      <c r="GQ110" s="3">
        <f t="shared" si="104"/>
        <v>0</v>
      </c>
      <c r="GR110" s="3">
        <f t="shared" si="104"/>
        <v>0</v>
      </c>
      <c r="GS110" s="3">
        <f t="shared" si="104"/>
        <v>0</v>
      </c>
      <c r="GT110" s="3">
        <f t="shared" si="104"/>
        <v>0</v>
      </c>
      <c r="GU110" s="3">
        <f t="shared" si="104"/>
        <v>0</v>
      </c>
      <c r="GV110" s="3">
        <f t="shared" si="104"/>
        <v>0</v>
      </c>
      <c r="GW110" s="3">
        <f t="shared" si="104"/>
        <v>0</v>
      </c>
      <c r="GX110" s="3">
        <f t="shared" si="104"/>
        <v>0</v>
      </c>
    </row>
    <row r="112" spans="1:245" x14ac:dyDescent="0.2">
      <c r="A112">
        <v>17</v>
      </c>
      <c r="B112">
        <v>1</v>
      </c>
      <c r="C112">
        <f>ROW(SmtRes!A24)</f>
        <v>24</v>
      </c>
      <c r="D112">
        <f>ROW(EtalonRes!A25)</f>
        <v>25</v>
      </c>
      <c r="E112" t="s">
        <v>20</v>
      </c>
      <c r="F112" t="s">
        <v>114</v>
      </c>
      <c r="G112" t="s">
        <v>115</v>
      </c>
      <c r="H112" t="s">
        <v>116</v>
      </c>
      <c r="I112">
        <v>6.52</v>
      </c>
      <c r="J112">
        <v>0</v>
      </c>
      <c r="K112">
        <v>6.52</v>
      </c>
      <c r="O112">
        <f>ROUND(CP112,0)</f>
        <v>131542</v>
      </c>
      <c r="P112">
        <f>ROUND(CQ112*I112,0)</f>
        <v>0</v>
      </c>
      <c r="Q112">
        <f>ROUND(CR112*I112,0)</f>
        <v>25033</v>
      </c>
      <c r="R112">
        <f>ROUND(CS112*I112,0)</f>
        <v>0</v>
      </c>
      <c r="S112">
        <f>ROUND(CT112*I112,0)</f>
        <v>106509</v>
      </c>
      <c r="T112">
        <f>ROUND(CU112*I112,0)</f>
        <v>0</v>
      </c>
      <c r="U112">
        <f>ROUND(CV112*I112,7)</f>
        <v>278.404</v>
      </c>
      <c r="V112">
        <f>ROUND(CW112*I112,7)</f>
        <v>0</v>
      </c>
      <c r="W112">
        <f>ROUND(CX112*I112,0)</f>
        <v>0</v>
      </c>
      <c r="X112">
        <f>ROUND(CY112,0)</f>
        <v>97988</v>
      </c>
      <c r="Y112">
        <f>ROUND(CZ112,0)</f>
        <v>46864</v>
      </c>
      <c r="AA112">
        <v>92821123</v>
      </c>
      <c r="AB112">
        <f>ROUND((AC112+AD112+AF112),2)</f>
        <v>608.47</v>
      </c>
      <c r="AC112">
        <f>ROUND((ES112),2)</f>
        <v>0</v>
      </c>
      <c r="AD112">
        <f>ROUND((((ET112)-(EU112))+AE112),2)</f>
        <v>244.24</v>
      </c>
      <c r="AE112">
        <f>ROUND((EU112),2)</f>
        <v>0</v>
      </c>
      <c r="AF112">
        <f>ROUND((EV112),2)</f>
        <v>364.23</v>
      </c>
      <c r="AG112">
        <f>ROUND((AP112),2)</f>
        <v>0</v>
      </c>
      <c r="AH112">
        <f>(EW112)</f>
        <v>42.7</v>
      </c>
      <c r="AI112">
        <f>(EX112)</f>
        <v>0</v>
      </c>
      <c r="AJ112">
        <f>(AS112)</f>
        <v>0</v>
      </c>
      <c r="AK112">
        <v>608.47</v>
      </c>
      <c r="AL112">
        <v>0</v>
      </c>
      <c r="AM112">
        <v>244.24</v>
      </c>
      <c r="AN112">
        <v>0</v>
      </c>
      <c r="AO112">
        <v>364.23</v>
      </c>
      <c r="AP112">
        <v>0</v>
      </c>
      <c r="AQ112">
        <v>42.7</v>
      </c>
      <c r="AR112">
        <v>0</v>
      </c>
      <c r="AS112">
        <v>0</v>
      </c>
      <c r="AT112">
        <v>92</v>
      </c>
      <c r="AU112">
        <v>44</v>
      </c>
      <c r="AV112">
        <v>1</v>
      </c>
      <c r="AW112">
        <v>1</v>
      </c>
      <c r="AZ112">
        <v>1</v>
      </c>
      <c r="BA112">
        <v>44.85</v>
      </c>
      <c r="BB112">
        <v>15.72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0</v>
      </c>
      <c r="BI112">
        <v>1</v>
      </c>
      <c r="BJ112" t="s">
        <v>117</v>
      </c>
      <c r="BM112">
        <v>69001</v>
      </c>
      <c r="BN112">
        <v>0</v>
      </c>
      <c r="BO112" t="s">
        <v>6</v>
      </c>
      <c r="BP112">
        <v>0</v>
      </c>
      <c r="BQ112">
        <v>6</v>
      </c>
      <c r="BR112">
        <v>0</v>
      </c>
      <c r="BS112">
        <v>44.85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92</v>
      </c>
      <c r="CA112">
        <v>44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>(P112+Q112+S112)</f>
        <v>131542</v>
      </c>
      <c r="CQ112">
        <f>AC112*BC112</f>
        <v>0</v>
      </c>
      <c r="CR112">
        <f>AD112*BB112</f>
        <v>3839.4528000000005</v>
      </c>
      <c r="CS112">
        <f>AE112*BS112</f>
        <v>0</v>
      </c>
      <c r="CT112">
        <f>AF112*BA112</f>
        <v>16335.715500000002</v>
      </c>
      <c r="CU112">
        <f>AG112</f>
        <v>0</v>
      </c>
      <c r="CV112">
        <f>AH112</f>
        <v>42.7</v>
      </c>
      <c r="CW112">
        <f>AI112</f>
        <v>0</v>
      </c>
      <c r="CX112">
        <f>AJ112</f>
        <v>0</v>
      </c>
      <c r="CY112">
        <f>(((S112+R112)*AT112)/100)</f>
        <v>97988.28</v>
      </c>
      <c r="CZ112">
        <f>(((S112+R112)*AU112)/100)</f>
        <v>46863.96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116</v>
      </c>
      <c r="DW112" t="s">
        <v>116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66434448</v>
      </c>
      <c r="EF112">
        <v>6</v>
      </c>
      <c r="EG112" t="s">
        <v>118</v>
      </c>
      <c r="EH112">
        <v>103</v>
      </c>
      <c r="EI112" t="s">
        <v>119</v>
      </c>
      <c r="EJ112">
        <v>1</v>
      </c>
      <c r="EK112">
        <v>69001</v>
      </c>
      <c r="EL112" t="s">
        <v>119</v>
      </c>
      <c r="EM112" t="s">
        <v>120</v>
      </c>
      <c r="EO112" t="s">
        <v>6</v>
      </c>
      <c r="EQ112">
        <v>0</v>
      </c>
      <c r="ER112">
        <v>608.47</v>
      </c>
      <c r="ES112">
        <v>0</v>
      </c>
      <c r="ET112">
        <v>244.24</v>
      </c>
      <c r="EU112">
        <v>0</v>
      </c>
      <c r="EV112">
        <v>364.23</v>
      </c>
      <c r="EW112">
        <v>42.7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92</v>
      </c>
      <c r="FY112">
        <v>44</v>
      </c>
      <c r="GA112" t="s">
        <v>6</v>
      </c>
      <c r="GD112">
        <v>1</v>
      </c>
      <c r="GF112">
        <v>1844955039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>ROUND(IF(AND(BH112=3,BI112=3,FS112&lt;&gt;0),P112,0),0)</f>
        <v>0</v>
      </c>
      <c r="GM112">
        <f>ROUND(O112+X112+Y112,0)+GX112</f>
        <v>276394</v>
      </c>
      <c r="GN112">
        <f>IF(OR(BI112=0,BI112=1),GM112-GX112,0)</f>
        <v>276394</v>
      </c>
      <c r="GO112">
        <f>IF(BI112=2,GM112-GX112,0)</f>
        <v>0</v>
      </c>
      <c r="GP112">
        <f>IF(BI112=4,GM112-GX112,0)</f>
        <v>0</v>
      </c>
      <c r="GR112">
        <v>0</v>
      </c>
      <c r="GS112">
        <v>0</v>
      </c>
      <c r="GT112">
        <v>0</v>
      </c>
      <c r="GU112" t="s">
        <v>6</v>
      </c>
      <c r="GV112">
        <f>ROUND((GT112),2)</f>
        <v>0</v>
      </c>
      <c r="GW112">
        <v>1</v>
      </c>
      <c r="GX112">
        <f>ROUND(HC112*I112,0)</f>
        <v>0</v>
      </c>
      <c r="HA112">
        <v>0</v>
      </c>
      <c r="HB112">
        <v>0</v>
      </c>
      <c r="HC112">
        <f>GV112*GW112</f>
        <v>0</v>
      </c>
      <c r="HE112" t="s">
        <v>6</v>
      </c>
      <c r="HF112" t="s">
        <v>6</v>
      </c>
      <c r="HM112" t="s">
        <v>6</v>
      </c>
      <c r="HN112" t="s">
        <v>121</v>
      </c>
      <c r="HO112" t="s">
        <v>122</v>
      </c>
      <c r="HP112" t="s">
        <v>119</v>
      </c>
      <c r="HQ112" t="s">
        <v>119</v>
      </c>
      <c r="HS112">
        <v>0</v>
      </c>
      <c r="IK112">
        <v>0</v>
      </c>
    </row>
    <row r="114" spans="1:206" x14ac:dyDescent="0.2">
      <c r="A114" s="2">
        <v>51</v>
      </c>
      <c r="B114" s="2">
        <f>B108</f>
        <v>1</v>
      </c>
      <c r="C114" s="2">
        <f>A108</f>
        <v>4</v>
      </c>
      <c r="D114" s="2">
        <f>ROW(A108)</f>
        <v>108</v>
      </c>
      <c r="E114" s="2"/>
      <c r="F114" s="2" t="str">
        <f>IF(F108&lt;&gt;"",F108,"")</f>
        <v>Новый раздел</v>
      </c>
      <c r="G114" s="2" t="str">
        <f>IF(G108&lt;&gt;"",G108,"")</f>
        <v>Устройство отверстий в ПГП под вентиляцию</v>
      </c>
      <c r="H114" s="2">
        <v>0</v>
      </c>
      <c r="I114" s="2"/>
      <c r="J114" s="2"/>
      <c r="K114" s="2"/>
      <c r="L114" s="2"/>
      <c r="M114" s="2"/>
      <c r="N114" s="2"/>
      <c r="O114" s="2">
        <f t="shared" ref="O114:T114" si="105">ROUND(AB114,0)</f>
        <v>131542</v>
      </c>
      <c r="P114" s="2">
        <f t="shared" si="105"/>
        <v>0</v>
      </c>
      <c r="Q114" s="2">
        <f t="shared" si="105"/>
        <v>25033</v>
      </c>
      <c r="R114" s="2">
        <f t="shared" si="105"/>
        <v>0</v>
      </c>
      <c r="S114" s="2">
        <f t="shared" si="105"/>
        <v>106509</v>
      </c>
      <c r="T114" s="2">
        <f t="shared" si="105"/>
        <v>0</v>
      </c>
      <c r="U114" s="2">
        <f>AH114</f>
        <v>278.404</v>
      </c>
      <c r="V114" s="2">
        <f>AI114</f>
        <v>0</v>
      </c>
      <c r="W114" s="2">
        <f>ROUND(AJ114,0)</f>
        <v>0</v>
      </c>
      <c r="X114" s="2">
        <f>ROUND(AK114,0)</f>
        <v>97988</v>
      </c>
      <c r="Y114" s="2">
        <f>ROUND(AL114,0)</f>
        <v>46864</v>
      </c>
      <c r="Z114" s="2"/>
      <c r="AA114" s="2"/>
      <c r="AB114" s="2">
        <f>ROUND(SUMIF(AA112:AA112,"=92821123",O112:O112),0)</f>
        <v>131542</v>
      </c>
      <c r="AC114" s="2">
        <f>ROUND(SUMIF(AA112:AA112,"=92821123",P112:P112),0)</f>
        <v>0</v>
      </c>
      <c r="AD114" s="2">
        <f>ROUND(SUMIF(AA112:AA112,"=92821123",Q112:Q112),0)</f>
        <v>25033</v>
      </c>
      <c r="AE114" s="2">
        <f>ROUND(SUMIF(AA112:AA112,"=92821123",R112:R112),0)</f>
        <v>0</v>
      </c>
      <c r="AF114" s="2">
        <f>ROUND(SUMIF(AA112:AA112,"=92821123",S112:S112),0)</f>
        <v>106509</v>
      </c>
      <c r="AG114" s="2">
        <f>ROUND(SUMIF(AA112:AA112,"=92821123",T112:T112),0)</f>
        <v>0</v>
      </c>
      <c r="AH114" s="2">
        <f>SUMIF(AA112:AA112,"=92821123",U112:U112)</f>
        <v>278.404</v>
      </c>
      <c r="AI114" s="2">
        <f>SUMIF(AA112:AA112,"=92821123",V112:V112)</f>
        <v>0</v>
      </c>
      <c r="AJ114" s="2">
        <f>ROUND(SUMIF(AA112:AA112,"=92821123",W112:W112),0)</f>
        <v>0</v>
      </c>
      <c r="AK114" s="2">
        <f>ROUND(SUMIF(AA112:AA112,"=92821123",X112:X112),0)</f>
        <v>97988</v>
      </c>
      <c r="AL114" s="2">
        <f>ROUND(SUMIF(AA112:AA112,"=92821123",Y112:Y112),0)</f>
        <v>46864</v>
      </c>
      <c r="AM114" s="2"/>
      <c r="AN114" s="2"/>
      <c r="AO114" s="2">
        <f t="shared" ref="AO114:BD114" si="106">ROUND(BX114,0)</f>
        <v>0</v>
      </c>
      <c r="AP114" s="2">
        <f t="shared" si="106"/>
        <v>0</v>
      </c>
      <c r="AQ114" s="2">
        <f t="shared" si="106"/>
        <v>0</v>
      </c>
      <c r="AR114" s="2">
        <f t="shared" si="106"/>
        <v>276394</v>
      </c>
      <c r="AS114" s="2">
        <f t="shared" si="106"/>
        <v>276394</v>
      </c>
      <c r="AT114" s="2">
        <f t="shared" si="106"/>
        <v>0</v>
      </c>
      <c r="AU114" s="2">
        <f t="shared" si="106"/>
        <v>0</v>
      </c>
      <c r="AV114" s="2">
        <f t="shared" si="106"/>
        <v>0</v>
      </c>
      <c r="AW114" s="2">
        <f t="shared" si="106"/>
        <v>0</v>
      </c>
      <c r="AX114" s="2">
        <f t="shared" si="106"/>
        <v>0</v>
      </c>
      <c r="AY114" s="2">
        <f t="shared" si="106"/>
        <v>0</v>
      </c>
      <c r="AZ114" s="2">
        <f t="shared" si="106"/>
        <v>0</v>
      </c>
      <c r="BA114" s="2">
        <f t="shared" si="106"/>
        <v>0</v>
      </c>
      <c r="BB114" s="2">
        <f t="shared" si="106"/>
        <v>0</v>
      </c>
      <c r="BC114" s="2">
        <f t="shared" si="106"/>
        <v>0</v>
      </c>
      <c r="BD114" s="2">
        <f t="shared" si="106"/>
        <v>0</v>
      </c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>
        <f>ROUND(SUMIF(AA112:AA112,"=92821123",FQ112:FQ112),0)</f>
        <v>0</v>
      </c>
      <c r="BY114" s="2">
        <f>ROUND(SUMIF(AA112:AA112,"=92821123",FR112:FR112),0)</f>
        <v>0</v>
      </c>
      <c r="BZ114" s="2">
        <f>ROUND(SUMIF(AA112:AA112,"=92821123",GL112:GL112),0)</f>
        <v>0</v>
      </c>
      <c r="CA114" s="2">
        <f>ROUND(SUMIF(AA112:AA112,"=92821123",GM112:GM112),0)</f>
        <v>276394</v>
      </c>
      <c r="CB114" s="2">
        <f>ROUND(SUMIF(AA112:AA112,"=92821123",GN112:GN112),0)</f>
        <v>276394</v>
      </c>
      <c r="CC114" s="2">
        <f>ROUND(SUMIF(AA112:AA112,"=92821123",GO112:GO112),0)</f>
        <v>0</v>
      </c>
      <c r="CD114" s="2">
        <f>ROUND(SUMIF(AA112:AA112,"=92821123",GP112:GP112),0)</f>
        <v>0</v>
      </c>
      <c r="CE114" s="2">
        <f>AC114-BX114</f>
        <v>0</v>
      </c>
      <c r="CF114" s="2">
        <f>AC114-BY114</f>
        <v>0</v>
      </c>
      <c r="CG114" s="2">
        <f>BX114-BZ114</f>
        <v>0</v>
      </c>
      <c r="CH114" s="2">
        <f>AC114-BX114-BY114+BZ114</f>
        <v>0</v>
      </c>
      <c r="CI114" s="2">
        <f>BY114-BZ114</f>
        <v>0</v>
      </c>
      <c r="CJ114" s="2">
        <f>ROUND(SUMIF(AA112:AA112,"=92821123",GX112:GX112),0)</f>
        <v>0</v>
      </c>
      <c r="CK114" s="2">
        <f>ROUND(SUMIF(AA112:AA112,"=92821123",GY112:GY112),0)</f>
        <v>0</v>
      </c>
      <c r="CL114" s="2">
        <f>ROUND(SUMIF(AA112:AA112,"=92821123",GZ112:GZ112),0)</f>
        <v>0</v>
      </c>
      <c r="CM114" s="2">
        <f>ROUND(SUMIF(AA112:AA112,"=92821123",HD112:HD112),0)</f>
        <v>0</v>
      </c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>
        <v>0</v>
      </c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201</v>
      </c>
      <c r="F116" s="4">
        <f>ROUND(Source!O114,O116)</f>
        <v>131542</v>
      </c>
      <c r="G116" s="4" t="s">
        <v>56</v>
      </c>
      <c r="H116" s="4" t="s">
        <v>57</v>
      </c>
      <c r="I116" s="4"/>
      <c r="J116" s="4"/>
      <c r="K116" s="4">
        <v>201</v>
      </c>
      <c r="L116" s="4">
        <v>1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131542</v>
      </c>
      <c r="X116" s="4">
        <v>1</v>
      </c>
      <c r="Y116" s="4">
        <v>131542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202</v>
      </c>
      <c r="F117" s="4">
        <f>ROUND(Source!P114,O117)</f>
        <v>0</v>
      </c>
      <c r="G117" s="4" t="s">
        <v>58</v>
      </c>
      <c r="H117" s="4" t="s">
        <v>59</v>
      </c>
      <c r="I117" s="4"/>
      <c r="J117" s="4"/>
      <c r="K117" s="4">
        <v>202</v>
      </c>
      <c r="L117" s="4">
        <v>2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222</v>
      </c>
      <c r="F118" s="4">
        <f>ROUND(Source!AO114,O118)</f>
        <v>0</v>
      </c>
      <c r="G118" s="4" t="s">
        <v>60</v>
      </c>
      <c r="H118" s="4" t="s">
        <v>61</v>
      </c>
      <c r="I118" s="4"/>
      <c r="J118" s="4"/>
      <c r="K118" s="4">
        <v>222</v>
      </c>
      <c r="L118" s="4">
        <v>3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225</v>
      </c>
      <c r="F119" s="4">
        <f>ROUND(Source!AV114,O119)</f>
        <v>0</v>
      </c>
      <c r="G119" s="4" t="s">
        <v>62</v>
      </c>
      <c r="H119" s="4" t="s">
        <v>63</v>
      </c>
      <c r="I119" s="4"/>
      <c r="J119" s="4"/>
      <c r="K119" s="4">
        <v>225</v>
      </c>
      <c r="L119" s="4">
        <v>4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226</v>
      </c>
      <c r="F120" s="4">
        <f>ROUND(Source!AW114,O120)</f>
        <v>0</v>
      </c>
      <c r="G120" s="4" t="s">
        <v>64</v>
      </c>
      <c r="H120" s="4" t="s">
        <v>65</v>
      </c>
      <c r="I120" s="4"/>
      <c r="J120" s="4"/>
      <c r="K120" s="4">
        <v>226</v>
      </c>
      <c r="L120" s="4">
        <v>5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227</v>
      </c>
      <c r="F121" s="4">
        <f>ROUND(Source!AX114,O121)</f>
        <v>0</v>
      </c>
      <c r="G121" s="4" t="s">
        <v>66</v>
      </c>
      <c r="H121" s="4" t="s">
        <v>67</v>
      </c>
      <c r="I121" s="4"/>
      <c r="J121" s="4"/>
      <c r="K121" s="4">
        <v>227</v>
      </c>
      <c r="L121" s="4">
        <v>6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228</v>
      </c>
      <c r="F122" s="4">
        <f>ROUND(Source!AY114,O122)</f>
        <v>0</v>
      </c>
      <c r="G122" s="4" t="s">
        <v>68</v>
      </c>
      <c r="H122" s="4" t="s">
        <v>69</v>
      </c>
      <c r="I122" s="4"/>
      <c r="J122" s="4"/>
      <c r="K122" s="4">
        <v>228</v>
      </c>
      <c r="L122" s="4">
        <v>7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216</v>
      </c>
      <c r="F123" s="4">
        <f>ROUND(Source!AP114,O123)</f>
        <v>0</v>
      </c>
      <c r="G123" s="4" t="s">
        <v>70</v>
      </c>
      <c r="H123" s="4" t="s">
        <v>71</v>
      </c>
      <c r="I123" s="4"/>
      <c r="J123" s="4"/>
      <c r="K123" s="4">
        <v>216</v>
      </c>
      <c r="L123" s="4">
        <v>8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223</v>
      </c>
      <c r="F124" s="4">
        <f>ROUND(Source!AQ114,O124)</f>
        <v>0</v>
      </c>
      <c r="G124" s="4" t="s">
        <v>72</v>
      </c>
      <c r="H124" s="4" t="s">
        <v>73</v>
      </c>
      <c r="I124" s="4"/>
      <c r="J124" s="4"/>
      <c r="K124" s="4">
        <v>223</v>
      </c>
      <c r="L124" s="4">
        <v>9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229</v>
      </c>
      <c r="F125" s="4">
        <f>ROUND(Source!AZ114,O125)</f>
        <v>0</v>
      </c>
      <c r="G125" s="4" t="s">
        <v>74</v>
      </c>
      <c r="H125" s="4" t="s">
        <v>75</v>
      </c>
      <c r="I125" s="4"/>
      <c r="J125" s="4"/>
      <c r="K125" s="4">
        <v>229</v>
      </c>
      <c r="L125" s="4">
        <v>10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203</v>
      </c>
      <c r="F126" s="4">
        <f>ROUND(Source!Q114,O126)</f>
        <v>25033</v>
      </c>
      <c r="G126" s="4" t="s">
        <v>76</v>
      </c>
      <c r="H126" s="4" t="s">
        <v>77</v>
      </c>
      <c r="I126" s="4"/>
      <c r="J126" s="4"/>
      <c r="K126" s="4">
        <v>203</v>
      </c>
      <c r="L126" s="4">
        <v>11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25033</v>
      </c>
      <c r="X126" s="4">
        <v>1</v>
      </c>
      <c r="Y126" s="4">
        <v>25033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231</v>
      </c>
      <c r="F127" s="4">
        <f>ROUND(Source!BB114,O127)</f>
        <v>0</v>
      </c>
      <c r="G127" s="4" t="s">
        <v>78</v>
      </c>
      <c r="H127" s="4" t="s">
        <v>79</v>
      </c>
      <c r="I127" s="4"/>
      <c r="J127" s="4"/>
      <c r="K127" s="4">
        <v>231</v>
      </c>
      <c r="L127" s="4">
        <v>12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204</v>
      </c>
      <c r="F128" s="4">
        <f>ROUND(Source!R114,O128)</f>
        <v>0</v>
      </c>
      <c r="G128" s="4" t="s">
        <v>80</v>
      </c>
      <c r="H128" s="4" t="s">
        <v>81</v>
      </c>
      <c r="I128" s="4"/>
      <c r="J128" s="4"/>
      <c r="K128" s="4">
        <v>204</v>
      </c>
      <c r="L128" s="4">
        <v>13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205</v>
      </c>
      <c r="F129" s="4">
        <f>ROUND(Source!S114,O129)</f>
        <v>106509</v>
      </c>
      <c r="G129" s="4" t="s">
        <v>82</v>
      </c>
      <c r="H129" s="4" t="s">
        <v>83</v>
      </c>
      <c r="I129" s="4"/>
      <c r="J129" s="4"/>
      <c r="K129" s="4">
        <v>205</v>
      </c>
      <c r="L129" s="4">
        <v>14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106509</v>
      </c>
      <c r="X129" s="4">
        <v>1</v>
      </c>
      <c r="Y129" s="4">
        <v>106509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232</v>
      </c>
      <c r="F130" s="4">
        <f>ROUND(Source!BC114,O130)</f>
        <v>0</v>
      </c>
      <c r="G130" s="4" t="s">
        <v>84</v>
      </c>
      <c r="H130" s="4" t="s">
        <v>85</v>
      </c>
      <c r="I130" s="4"/>
      <c r="J130" s="4"/>
      <c r="K130" s="4">
        <v>232</v>
      </c>
      <c r="L130" s="4">
        <v>15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214</v>
      </c>
      <c r="F131" s="4">
        <f>ROUND(Source!AS114,O131)</f>
        <v>276394</v>
      </c>
      <c r="G131" s="4" t="s">
        <v>86</v>
      </c>
      <c r="H131" s="4" t="s">
        <v>87</v>
      </c>
      <c r="I131" s="4"/>
      <c r="J131" s="4"/>
      <c r="K131" s="4">
        <v>214</v>
      </c>
      <c r="L131" s="4">
        <v>16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276394</v>
      </c>
      <c r="X131" s="4">
        <v>1</v>
      </c>
      <c r="Y131" s="4">
        <v>276394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215</v>
      </c>
      <c r="F132" s="4">
        <f>ROUND(Source!AT114,O132)</f>
        <v>0</v>
      </c>
      <c r="G132" s="4" t="s">
        <v>88</v>
      </c>
      <c r="H132" s="4" t="s">
        <v>89</v>
      </c>
      <c r="I132" s="4"/>
      <c r="J132" s="4"/>
      <c r="K132" s="4">
        <v>215</v>
      </c>
      <c r="L132" s="4">
        <v>17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217</v>
      </c>
      <c r="F133" s="4">
        <f>ROUND(Source!AU114,O133)</f>
        <v>0</v>
      </c>
      <c r="G133" s="4" t="s">
        <v>90</v>
      </c>
      <c r="H133" s="4" t="s">
        <v>91</v>
      </c>
      <c r="I133" s="4"/>
      <c r="J133" s="4"/>
      <c r="K133" s="4">
        <v>217</v>
      </c>
      <c r="L133" s="4">
        <v>18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230</v>
      </c>
      <c r="F134" s="4">
        <f>ROUND(Source!BA114,O134)</f>
        <v>0</v>
      </c>
      <c r="G134" s="4" t="s">
        <v>92</v>
      </c>
      <c r="H134" s="4" t="s">
        <v>93</v>
      </c>
      <c r="I134" s="4"/>
      <c r="J134" s="4"/>
      <c r="K134" s="4">
        <v>230</v>
      </c>
      <c r="L134" s="4">
        <v>19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206</v>
      </c>
      <c r="F135" s="4">
        <f>ROUND(Source!T114,O135)</f>
        <v>0</v>
      </c>
      <c r="G135" s="4" t="s">
        <v>94</v>
      </c>
      <c r="H135" s="4" t="s">
        <v>95</v>
      </c>
      <c r="I135" s="4"/>
      <c r="J135" s="4"/>
      <c r="K135" s="4">
        <v>206</v>
      </c>
      <c r="L135" s="4">
        <v>20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207</v>
      </c>
      <c r="F136" s="4">
        <f>ROUND(Source!U114,O136)</f>
        <v>278.404</v>
      </c>
      <c r="G136" s="4" t="s">
        <v>96</v>
      </c>
      <c r="H136" s="4" t="s">
        <v>97</v>
      </c>
      <c r="I136" s="4"/>
      <c r="J136" s="4"/>
      <c r="K136" s="4">
        <v>207</v>
      </c>
      <c r="L136" s="4">
        <v>21</v>
      </c>
      <c r="M136" s="4">
        <v>3</v>
      </c>
      <c r="N136" s="4" t="s">
        <v>6</v>
      </c>
      <c r="O136" s="4">
        <v>7</v>
      </c>
      <c r="P136" s="4"/>
      <c r="Q136" s="4"/>
      <c r="R136" s="4"/>
      <c r="S136" s="4"/>
      <c r="T136" s="4"/>
      <c r="U136" s="4"/>
      <c r="V136" s="4"/>
      <c r="W136" s="4">
        <v>278.404</v>
      </c>
      <c r="X136" s="4">
        <v>1</v>
      </c>
      <c r="Y136" s="4">
        <v>278.404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208</v>
      </c>
      <c r="F137" s="4">
        <f>ROUND(Source!V114,O137)</f>
        <v>0</v>
      </c>
      <c r="G137" s="4" t="s">
        <v>98</v>
      </c>
      <c r="H137" s="4" t="s">
        <v>99</v>
      </c>
      <c r="I137" s="4"/>
      <c r="J137" s="4"/>
      <c r="K137" s="4">
        <v>208</v>
      </c>
      <c r="L137" s="4">
        <v>22</v>
      </c>
      <c r="M137" s="4">
        <v>3</v>
      </c>
      <c r="N137" s="4" t="s">
        <v>6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209</v>
      </c>
      <c r="F138" s="4">
        <f>ROUND(Source!W114,O138)</f>
        <v>0</v>
      </c>
      <c r="G138" s="4" t="s">
        <v>100</v>
      </c>
      <c r="H138" s="4" t="s">
        <v>101</v>
      </c>
      <c r="I138" s="4"/>
      <c r="J138" s="4"/>
      <c r="K138" s="4">
        <v>209</v>
      </c>
      <c r="L138" s="4">
        <v>23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233</v>
      </c>
      <c r="F139" s="4">
        <f>ROUND(Source!BD114,O139)</f>
        <v>0</v>
      </c>
      <c r="G139" s="4" t="s">
        <v>102</v>
      </c>
      <c r="H139" s="4" t="s">
        <v>103</v>
      </c>
      <c r="I139" s="4"/>
      <c r="J139" s="4"/>
      <c r="K139" s="4">
        <v>233</v>
      </c>
      <c r="L139" s="4">
        <v>24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210</v>
      </c>
      <c r="F140" s="4">
        <f>ROUND(Source!X114,O140)</f>
        <v>97988</v>
      </c>
      <c r="G140" s="4" t="s">
        <v>104</v>
      </c>
      <c r="H140" s="4" t="s">
        <v>105</v>
      </c>
      <c r="I140" s="4"/>
      <c r="J140" s="4"/>
      <c r="K140" s="4">
        <v>210</v>
      </c>
      <c r="L140" s="4">
        <v>25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97988</v>
      </c>
      <c r="X140" s="4">
        <v>1</v>
      </c>
      <c r="Y140" s="4">
        <v>97988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211</v>
      </c>
      <c r="F141" s="4">
        <f>ROUND(Source!Y114,O141)</f>
        <v>46864</v>
      </c>
      <c r="G141" s="4" t="s">
        <v>106</v>
      </c>
      <c r="H141" s="4" t="s">
        <v>107</v>
      </c>
      <c r="I141" s="4"/>
      <c r="J141" s="4"/>
      <c r="K141" s="4">
        <v>211</v>
      </c>
      <c r="L141" s="4">
        <v>26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46864</v>
      </c>
      <c r="X141" s="4">
        <v>1</v>
      </c>
      <c r="Y141" s="4">
        <v>46864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224</v>
      </c>
      <c r="F142" s="4">
        <f>ROUND(Source!AR114,O142)</f>
        <v>276394</v>
      </c>
      <c r="G142" s="4" t="s">
        <v>108</v>
      </c>
      <c r="H142" s="4" t="s">
        <v>109</v>
      </c>
      <c r="I142" s="4"/>
      <c r="J142" s="4"/>
      <c r="K142" s="4">
        <v>224</v>
      </c>
      <c r="L142" s="4">
        <v>27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276394</v>
      </c>
      <c r="X142" s="4">
        <v>1</v>
      </c>
      <c r="Y142" s="4">
        <v>276394</v>
      </c>
      <c r="Z142" s="4"/>
      <c r="AA142" s="4"/>
      <c r="AB142" s="4"/>
    </row>
    <row r="144" spans="1:206" x14ac:dyDescent="0.2">
      <c r="A144" s="2">
        <v>51</v>
      </c>
      <c r="B144" s="2">
        <f>B20</f>
        <v>1</v>
      </c>
      <c r="C144" s="2">
        <f>A20</f>
        <v>3</v>
      </c>
      <c r="D144" s="2">
        <f>ROW(A20)</f>
        <v>20</v>
      </c>
      <c r="E144" s="2"/>
      <c r="F144" s="2" t="str">
        <f>IF(F20&lt;&gt;"",F20,"")</f>
        <v>5.7.2.2</v>
      </c>
      <c r="G144" s="2" t="str">
        <f>IF(G20&lt;&gt;"",G20,"")</f>
        <v>Заделка штраб</v>
      </c>
      <c r="H144" s="2">
        <v>0</v>
      </c>
      <c r="I144" s="2"/>
      <c r="J144" s="2"/>
      <c r="K144" s="2"/>
      <c r="L144" s="2"/>
      <c r="M144" s="2"/>
      <c r="N144" s="2"/>
      <c r="O144" s="2">
        <f t="shared" ref="O144:T144" si="107">ROUND(O36+O78+O114+AB144,0)</f>
        <v>242435</v>
      </c>
      <c r="P144" s="2">
        <f t="shared" si="107"/>
        <v>24767</v>
      </c>
      <c r="Q144" s="2">
        <f t="shared" si="107"/>
        <v>26334</v>
      </c>
      <c r="R144" s="2">
        <f t="shared" si="107"/>
        <v>647</v>
      </c>
      <c r="S144" s="2">
        <f t="shared" si="107"/>
        <v>191334</v>
      </c>
      <c r="T144" s="2">
        <f t="shared" si="107"/>
        <v>0</v>
      </c>
      <c r="U144" s="2">
        <f>U36+U78+U114+AH144</f>
        <v>512.18776000000003</v>
      </c>
      <c r="V144" s="2">
        <f>V36+V78+V114+AI144</f>
        <v>1.2431999999999999</v>
      </c>
      <c r="W144" s="2">
        <f>ROUND(W36+W78+W114+AJ144,0)</f>
        <v>0</v>
      </c>
      <c r="X144" s="2">
        <f>ROUND(X36+X78+X114+AK144,0)</f>
        <v>186024</v>
      </c>
      <c r="Y144" s="2">
        <f>ROUND(Y36+Y78+Y114+AL144,0)</f>
        <v>97293</v>
      </c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>
        <f t="shared" ref="AO144:BD144" si="108">ROUND(AO36+AO78+AO114+BX144,0)</f>
        <v>0</v>
      </c>
      <c r="AP144" s="2">
        <f t="shared" si="108"/>
        <v>0</v>
      </c>
      <c r="AQ144" s="2">
        <f t="shared" si="108"/>
        <v>0</v>
      </c>
      <c r="AR144" s="2">
        <f t="shared" si="108"/>
        <v>525752</v>
      </c>
      <c r="AS144" s="2">
        <f t="shared" si="108"/>
        <v>525752</v>
      </c>
      <c r="AT144" s="2">
        <f t="shared" si="108"/>
        <v>0</v>
      </c>
      <c r="AU144" s="2">
        <f t="shared" si="108"/>
        <v>0</v>
      </c>
      <c r="AV144" s="2">
        <f t="shared" si="108"/>
        <v>24767</v>
      </c>
      <c r="AW144" s="2">
        <f t="shared" si="108"/>
        <v>24767</v>
      </c>
      <c r="AX144" s="2">
        <f t="shared" si="108"/>
        <v>0</v>
      </c>
      <c r="AY144" s="2">
        <f t="shared" si="108"/>
        <v>24767</v>
      </c>
      <c r="AZ144" s="2">
        <f t="shared" si="108"/>
        <v>0</v>
      </c>
      <c r="BA144" s="2">
        <f t="shared" si="108"/>
        <v>0</v>
      </c>
      <c r="BB144" s="2">
        <f t="shared" si="108"/>
        <v>0</v>
      </c>
      <c r="BC144" s="2">
        <f t="shared" si="108"/>
        <v>0</v>
      </c>
      <c r="BD144" s="2">
        <f t="shared" si="108"/>
        <v>0</v>
      </c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>
        <v>0</v>
      </c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201</v>
      </c>
      <c r="F146" s="4">
        <f>ROUND(Source!O144,O146)</f>
        <v>242435</v>
      </c>
      <c r="G146" s="4" t="s">
        <v>56</v>
      </c>
      <c r="H146" s="4" t="s">
        <v>57</v>
      </c>
      <c r="I146" s="4"/>
      <c r="J146" s="4"/>
      <c r="K146" s="4">
        <v>201</v>
      </c>
      <c r="L146" s="4">
        <v>1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242435</v>
      </c>
      <c r="X146" s="4">
        <v>1</v>
      </c>
      <c r="Y146" s="4">
        <v>242435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202</v>
      </c>
      <c r="F147" s="4">
        <f>ROUND(Source!P144,O147)</f>
        <v>24767</v>
      </c>
      <c r="G147" s="4" t="s">
        <v>58</v>
      </c>
      <c r="H147" s="4" t="s">
        <v>59</v>
      </c>
      <c r="I147" s="4"/>
      <c r="J147" s="4"/>
      <c r="K147" s="4">
        <v>202</v>
      </c>
      <c r="L147" s="4">
        <v>2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24767</v>
      </c>
      <c r="X147" s="4">
        <v>1</v>
      </c>
      <c r="Y147" s="4">
        <v>24767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222</v>
      </c>
      <c r="F148" s="4">
        <f>ROUND(Source!AO144,O148)</f>
        <v>0</v>
      </c>
      <c r="G148" s="4" t="s">
        <v>60</v>
      </c>
      <c r="H148" s="4" t="s">
        <v>61</v>
      </c>
      <c r="I148" s="4"/>
      <c r="J148" s="4"/>
      <c r="K148" s="4">
        <v>222</v>
      </c>
      <c r="L148" s="4">
        <v>3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225</v>
      </c>
      <c r="F149" s="4">
        <f>ROUND(Source!AV144,O149)</f>
        <v>24767</v>
      </c>
      <c r="G149" s="4" t="s">
        <v>62</v>
      </c>
      <c r="H149" s="4" t="s">
        <v>63</v>
      </c>
      <c r="I149" s="4"/>
      <c r="J149" s="4"/>
      <c r="K149" s="4">
        <v>225</v>
      </c>
      <c r="L149" s="4">
        <v>4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24767</v>
      </c>
      <c r="X149" s="4">
        <v>1</v>
      </c>
      <c r="Y149" s="4">
        <v>24767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226</v>
      </c>
      <c r="F150" s="4">
        <f>ROUND(Source!AW144,O150)</f>
        <v>24767</v>
      </c>
      <c r="G150" s="4" t="s">
        <v>64</v>
      </c>
      <c r="H150" s="4" t="s">
        <v>65</v>
      </c>
      <c r="I150" s="4"/>
      <c r="J150" s="4"/>
      <c r="K150" s="4">
        <v>226</v>
      </c>
      <c r="L150" s="4">
        <v>5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24767</v>
      </c>
      <c r="X150" s="4">
        <v>1</v>
      </c>
      <c r="Y150" s="4">
        <v>24767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227</v>
      </c>
      <c r="F151" s="4">
        <f>ROUND(Source!AX144,O151)</f>
        <v>0</v>
      </c>
      <c r="G151" s="4" t="s">
        <v>66</v>
      </c>
      <c r="H151" s="4" t="s">
        <v>67</v>
      </c>
      <c r="I151" s="4"/>
      <c r="J151" s="4"/>
      <c r="K151" s="4">
        <v>227</v>
      </c>
      <c r="L151" s="4">
        <v>6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228</v>
      </c>
      <c r="F152" s="4">
        <f>ROUND(Source!AY144,O152)</f>
        <v>24767</v>
      </c>
      <c r="G152" s="4" t="s">
        <v>68</v>
      </c>
      <c r="H152" s="4" t="s">
        <v>69</v>
      </c>
      <c r="I152" s="4"/>
      <c r="J152" s="4"/>
      <c r="K152" s="4">
        <v>228</v>
      </c>
      <c r="L152" s="4">
        <v>7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24767</v>
      </c>
      <c r="X152" s="4">
        <v>1</v>
      </c>
      <c r="Y152" s="4">
        <v>24767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216</v>
      </c>
      <c r="F153" s="4">
        <f>ROUND(Source!AP144,O153)</f>
        <v>0</v>
      </c>
      <c r="G153" s="4" t="s">
        <v>70</v>
      </c>
      <c r="H153" s="4" t="s">
        <v>71</v>
      </c>
      <c r="I153" s="4"/>
      <c r="J153" s="4"/>
      <c r="K153" s="4">
        <v>216</v>
      </c>
      <c r="L153" s="4">
        <v>8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223</v>
      </c>
      <c r="F154" s="4">
        <f>ROUND(Source!AQ144,O154)</f>
        <v>0</v>
      </c>
      <c r="G154" s="4" t="s">
        <v>72</v>
      </c>
      <c r="H154" s="4" t="s">
        <v>73</v>
      </c>
      <c r="I154" s="4"/>
      <c r="J154" s="4"/>
      <c r="K154" s="4">
        <v>223</v>
      </c>
      <c r="L154" s="4">
        <v>9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229</v>
      </c>
      <c r="F155" s="4">
        <f>ROUND(Source!AZ144,O155)</f>
        <v>0</v>
      </c>
      <c r="G155" s="4" t="s">
        <v>74</v>
      </c>
      <c r="H155" s="4" t="s">
        <v>75</v>
      </c>
      <c r="I155" s="4"/>
      <c r="J155" s="4"/>
      <c r="K155" s="4">
        <v>229</v>
      </c>
      <c r="L155" s="4">
        <v>10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203</v>
      </c>
      <c r="F156" s="4">
        <f>ROUND(Source!Q144,O156)</f>
        <v>26334</v>
      </c>
      <c r="G156" s="4" t="s">
        <v>76</v>
      </c>
      <c r="H156" s="4" t="s">
        <v>77</v>
      </c>
      <c r="I156" s="4"/>
      <c r="J156" s="4"/>
      <c r="K156" s="4">
        <v>203</v>
      </c>
      <c r="L156" s="4">
        <v>11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26334</v>
      </c>
      <c r="X156" s="4">
        <v>1</v>
      </c>
      <c r="Y156" s="4">
        <v>26334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231</v>
      </c>
      <c r="F157" s="4">
        <f>ROUND(Source!BB144,O157)</f>
        <v>0</v>
      </c>
      <c r="G157" s="4" t="s">
        <v>78</v>
      </c>
      <c r="H157" s="4" t="s">
        <v>79</v>
      </c>
      <c r="I157" s="4"/>
      <c r="J157" s="4"/>
      <c r="K157" s="4">
        <v>231</v>
      </c>
      <c r="L157" s="4">
        <v>12</v>
      </c>
      <c r="M157" s="4">
        <v>3</v>
      </c>
      <c r="N157" s="4" t="s">
        <v>6</v>
      </c>
      <c r="O157" s="4">
        <v>0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204</v>
      </c>
      <c r="F158" s="4">
        <f>ROUND(Source!R144,O158)</f>
        <v>647</v>
      </c>
      <c r="G158" s="4" t="s">
        <v>80</v>
      </c>
      <c r="H158" s="4" t="s">
        <v>81</v>
      </c>
      <c r="I158" s="4"/>
      <c r="J158" s="4"/>
      <c r="K158" s="4">
        <v>204</v>
      </c>
      <c r="L158" s="4">
        <v>13</v>
      </c>
      <c r="M158" s="4">
        <v>3</v>
      </c>
      <c r="N158" s="4" t="s">
        <v>6</v>
      </c>
      <c r="O158" s="4">
        <v>0</v>
      </c>
      <c r="P158" s="4"/>
      <c r="Q158" s="4"/>
      <c r="R158" s="4"/>
      <c r="S158" s="4"/>
      <c r="T158" s="4"/>
      <c r="U158" s="4"/>
      <c r="V158" s="4"/>
      <c r="W158" s="4">
        <v>647</v>
      </c>
      <c r="X158" s="4">
        <v>1</v>
      </c>
      <c r="Y158" s="4">
        <v>647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205</v>
      </c>
      <c r="F159" s="4">
        <f>ROUND(Source!S144,O159)</f>
        <v>191334</v>
      </c>
      <c r="G159" s="4" t="s">
        <v>82</v>
      </c>
      <c r="H159" s="4" t="s">
        <v>83</v>
      </c>
      <c r="I159" s="4"/>
      <c r="J159" s="4"/>
      <c r="K159" s="4">
        <v>205</v>
      </c>
      <c r="L159" s="4">
        <v>14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191334</v>
      </c>
      <c r="X159" s="4">
        <v>1</v>
      </c>
      <c r="Y159" s="4">
        <v>191334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232</v>
      </c>
      <c r="F160" s="4">
        <f>ROUND(Source!BC144,O160)</f>
        <v>0</v>
      </c>
      <c r="G160" s="4" t="s">
        <v>84</v>
      </c>
      <c r="H160" s="4" t="s">
        <v>85</v>
      </c>
      <c r="I160" s="4"/>
      <c r="J160" s="4"/>
      <c r="K160" s="4">
        <v>232</v>
      </c>
      <c r="L160" s="4">
        <v>15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214</v>
      </c>
      <c r="F161" s="4">
        <f>ROUND(Source!AS144,O161)</f>
        <v>525752</v>
      </c>
      <c r="G161" s="4" t="s">
        <v>86</v>
      </c>
      <c r="H161" s="4" t="s">
        <v>87</v>
      </c>
      <c r="I161" s="4"/>
      <c r="J161" s="4"/>
      <c r="K161" s="4">
        <v>214</v>
      </c>
      <c r="L161" s="4">
        <v>16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525752</v>
      </c>
      <c r="X161" s="4">
        <v>1</v>
      </c>
      <c r="Y161" s="4">
        <v>525752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215</v>
      </c>
      <c r="F162" s="4">
        <f>ROUND(Source!AT144,O162)</f>
        <v>0</v>
      </c>
      <c r="G162" s="4" t="s">
        <v>88</v>
      </c>
      <c r="H162" s="4" t="s">
        <v>89</v>
      </c>
      <c r="I162" s="4"/>
      <c r="J162" s="4"/>
      <c r="K162" s="4">
        <v>215</v>
      </c>
      <c r="L162" s="4">
        <v>17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217</v>
      </c>
      <c r="F163" s="4">
        <f>ROUND(Source!AU144,O163)</f>
        <v>0</v>
      </c>
      <c r="G163" s="4" t="s">
        <v>90</v>
      </c>
      <c r="H163" s="4" t="s">
        <v>91</v>
      </c>
      <c r="I163" s="4"/>
      <c r="J163" s="4"/>
      <c r="K163" s="4">
        <v>217</v>
      </c>
      <c r="L163" s="4">
        <v>18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230</v>
      </c>
      <c r="F164" s="4">
        <f>ROUND(Source!BA144,O164)</f>
        <v>0</v>
      </c>
      <c r="G164" s="4" t="s">
        <v>92</v>
      </c>
      <c r="H164" s="4" t="s">
        <v>93</v>
      </c>
      <c r="I164" s="4"/>
      <c r="J164" s="4"/>
      <c r="K164" s="4">
        <v>230</v>
      </c>
      <c r="L164" s="4">
        <v>19</v>
      </c>
      <c r="M164" s="4">
        <v>3</v>
      </c>
      <c r="N164" s="4" t="s">
        <v>6</v>
      </c>
      <c r="O164" s="4">
        <v>0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206</v>
      </c>
      <c r="F165" s="4">
        <f>ROUND(Source!T144,O165)</f>
        <v>0</v>
      </c>
      <c r="G165" s="4" t="s">
        <v>94</v>
      </c>
      <c r="H165" s="4" t="s">
        <v>95</v>
      </c>
      <c r="I165" s="4"/>
      <c r="J165" s="4"/>
      <c r="K165" s="4">
        <v>206</v>
      </c>
      <c r="L165" s="4">
        <v>20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207</v>
      </c>
      <c r="F166" s="4">
        <f>ROUND(Source!U144,O166)</f>
        <v>512.18776000000003</v>
      </c>
      <c r="G166" s="4" t="s">
        <v>96</v>
      </c>
      <c r="H166" s="4" t="s">
        <v>97</v>
      </c>
      <c r="I166" s="4"/>
      <c r="J166" s="4"/>
      <c r="K166" s="4">
        <v>207</v>
      </c>
      <c r="L166" s="4">
        <v>21</v>
      </c>
      <c r="M166" s="4">
        <v>3</v>
      </c>
      <c r="N166" s="4" t="s">
        <v>6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512.18776000000003</v>
      </c>
      <c r="X166" s="4">
        <v>1</v>
      </c>
      <c r="Y166" s="4">
        <v>512.18776000000003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208</v>
      </c>
      <c r="F167" s="4">
        <f>ROUND(Source!V144,O167)</f>
        <v>1.2432000000000001</v>
      </c>
      <c r="G167" s="4" t="s">
        <v>98</v>
      </c>
      <c r="H167" s="4" t="s">
        <v>99</v>
      </c>
      <c r="I167" s="4"/>
      <c r="J167" s="4"/>
      <c r="K167" s="4">
        <v>208</v>
      </c>
      <c r="L167" s="4">
        <v>22</v>
      </c>
      <c r="M167" s="4">
        <v>3</v>
      </c>
      <c r="N167" s="4" t="s">
        <v>6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1.2432000000000001</v>
      </c>
      <c r="X167" s="4">
        <v>1</v>
      </c>
      <c r="Y167" s="4">
        <v>1.2432000000000001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209</v>
      </c>
      <c r="F168" s="4">
        <f>ROUND(Source!W144,O168)</f>
        <v>0</v>
      </c>
      <c r="G168" s="4" t="s">
        <v>100</v>
      </c>
      <c r="H168" s="4" t="s">
        <v>101</v>
      </c>
      <c r="I168" s="4"/>
      <c r="J168" s="4"/>
      <c r="K168" s="4">
        <v>209</v>
      </c>
      <c r="L168" s="4">
        <v>23</v>
      </c>
      <c r="M168" s="4">
        <v>3</v>
      </c>
      <c r="N168" s="4" t="s">
        <v>6</v>
      </c>
      <c r="O168" s="4">
        <v>0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233</v>
      </c>
      <c r="F169" s="4">
        <f>ROUND(Source!BD144,O169)</f>
        <v>0</v>
      </c>
      <c r="G169" s="4" t="s">
        <v>102</v>
      </c>
      <c r="H169" s="4" t="s">
        <v>103</v>
      </c>
      <c r="I169" s="4"/>
      <c r="J169" s="4"/>
      <c r="K169" s="4">
        <v>233</v>
      </c>
      <c r="L169" s="4">
        <v>24</v>
      </c>
      <c r="M169" s="4">
        <v>3</v>
      </c>
      <c r="N169" s="4" t="s">
        <v>6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210</v>
      </c>
      <c r="F170" s="4">
        <f>ROUND(Source!X144,O170)</f>
        <v>186024</v>
      </c>
      <c r="G170" s="4" t="s">
        <v>104</v>
      </c>
      <c r="H170" s="4" t="s">
        <v>105</v>
      </c>
      <c r="I170" s="4"/>
      <c r="J170" s="4"/>
      <c r="K170" s="4">
        <v>210</v>
      </c>
      <c r="L170" s="4">
        <v>25</v>
      </c>
      <c r="M170" s="4">
        <v>3</v>
      </c>
      <c r="N170" s="4" t="s">
        <v>6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186024</v>
      </c>
      <c r="X170" s="4">
        <v>1</v>
      </c>
      <c r="Y170" s="4">
        <v>186024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211</v>
      </c>
      <c r="F171" s="4">
        <f>ROUND(Source!Y144,O171)</f>
        <v>97293</v>
      </c>
      <c r="G171" s="4" t="s">
        <v>106</v>
      </c>
      <c r="H171" s="4" t="s">
        <v>107</v>
      </c>
      <c r="I171" s="4"/>
      <c r="J171" s="4"/>
      <c r="K171" s="4">
        <v>211</v>
      </c>
      <c r="L171" s="4">
        <v>26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97293</v>
      </c>
      <c r="X171" s="4">
        <v>1</v>
      </c>
      <c r="Y171" s="4">
        <v>97293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224</v>
      </c>
      <c r="F172" s="4">
        <f>ROUND(Source!AR144,O172)</f>
        <v>525752</v>
      </c>
      <c r="G172" s="4" t="s">
        <v>108</v>
      </c>
      <c r="H172" s="4" t="s">
        <v>109</v>
      </c>
      <c r="I172" s="4"/>
      <c r="J172" s="4"/>
      <c r="K172" s="4">
        <v>224</v>
      </c>
      <c r="L172" s="4">
        <v>27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525752</v>
      </c>
      <c r="X172" s="4">
        <v>1</v>
      </c>
      <c r="Y172" s="4">
        <v>525752</v>
      </c>
      <c r="Z172" s="4"/>
      <c r="AA172" s="4"/>
      <c r="AB172" s="4"/>
    </row>
    <row r="174" spans="1:206" x14ac:dyDescent="0.2">
      <c r="A174" s="2">
        <v>51</v>
      </c>
      <c r="B174" s="2">
        <f>B12</f>
        <v>226</v>
      </c>
      <c r="C174" s="2">
        <f>A12</f>
        <v>1</v>
      </c>
      <c r="D174" s="2">
        <f>ROW(A12)</f>
        <v>12</v>
      </c>
      <c r="E174" s="2"/>
      <c r="F174" s="2" t="str">
        <f>IF(F12&lt;&gt;"",F12,"")</f>
        <v>5.7.2.2 Заделка штраб/устройство отв. в ПГП под вентиляц. (Акт №2/Акт №3 ) на 2 кв. 2026</v>
      </c>
      <c r="G174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74" s="2">
        <v>0</v>
      </c>
      <c r="I174" s="2"/>
      <c r="J174" s="2"/>
      <c r="K174" s="2"/>
      <c r="L174" s="2"/>
      <c r="M174" s="2"/>
      <c r="N174" s="2"/>
      <c r="O174" s="2">
        <f t="shared" ref="O174:T174" si="109">ROUND(O144,0)</f>
        <v>242435</v>
      </c>
      <c r="P174" s="2">
        <f t="shared" si="109"/>
        <v>24767</v>
      </c>
      <c r="Q174" s="2">
        <f t="shared" si="109"/>
        <v>26334</v>
      </c>
      <c r="R174" s="2">
        <f t="shared" si="109"/>
        <v>647</v>
      </c>
      <c r="S174" s="2">
        <f t="shared" si="109"/>
        <v>191334</v>
      </c>
      <c r="T174" s="2">
        <f t="shared" si="109"/>
        <v>0</v>
      </c>
      <c r="U174" s="2">
        <f>U144</f>
        <v>512.18776000000003</v>
      </c>
      <c r="V174" s="2">
        <f>V144</f>
        <v>1.2431999999999999</v>
      </c>
      <c r="W174" s="2">
        <f>ROUND(W144,0)</f>
        <v>0</v>
      </c>
      <c r="X174" s="2">
        <f>ROUND(X144,0)</f>
        <v>186024</v>
      </c>
      <c r="Y174" s="2">
        <f>ROUND(Y144,0)</f>
        <v>97293</v>
      </c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>
        <f t="shared" ref="AO174:BD174" si="110">ROUND(AO144,0)</f>
        <v>0</v>
      </c>
      <c r="AP174" s="2">
        <f t="shared" si="110"/>
        <v>0</v>
      </c>
      <c r="AQ174" s="2">
        <f t="shared" si="110"/>
        <v>0</v>
      </c>
      <c r="AR174" s="2">
        <f t="shared" si="110"/>
        <v>525752</v>
      </c>
      <c r="AS174" s="2">
        <f t="shared" si="110"/>
        <v>525752</v>
      </c>
      <c r="AT174" s="2">
        <f t="shared" si="110"/>
        <v>0</v>
      </c>
      <c r="AU174" s="2">
        <f t="shared" si="110"/>
        <v>0</v>
      </c>
      <c r="AV174" s="2">
        <f t="shared" si="110"/>
        <v>24767</v>
      </c>
      <c r="AW174" s="2">
        <f t="shared" si="110"/>
        <v>24767</v>
      </c>
      <c r="AX174" s="2">
        <f t="shared" si="110"/>
        <v>0</v>
      </c>
      <c r="AY174" s="2">
        <f t="shared" si="110"/>
        <v>24767</v>
      </c>
      <c r="AZ174" s="2">
        <f t="shared" si="110"/>
        <v>0</v>
      </c>
      <c r="BA174" s="2">
        <f t="shared" si="110"/>
        <v>0</v>
      </c>
      <c r="BB174" s="2">
        <f t="shared" si="110"/>
        <v>0</v>
      </c>
      <c r="BC174" s="2">
        <f t="shared" si="110"/>
        <v>0</v>
      </c>
      <c r="BD174" s="2">
        <f t="shared" si="110"/>
        <v>0</v>
      </c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>
        <v>0</v>
      </c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201</v>
      </c>
      <c r="F176" s="4">
        <f>ROUND(Source!O174,O176)</f>
        <v>242435</v>
      </c>
      <c r="G176" s="4" t="s">
        <v>56</v>
      </c>
      <c r="H176" s="4" t="s">
        <v>57</v>
      </c>
      <c r="I176" s="4"/>
      <c r="J176" s="4"/>
      <c r="K176" s="4">
        <v>201</v>
      </c>
      <c r="L176" s="4">
        <v>1</v>
      </c>
      <c r="M176" s="4">
        <v>3</v>
      </c>
      <c r="N176" s="4" t="s">
        <v>6</v>
      </c>
      <c r="O176" s="4">
        <v>0</v>
      </c>
      <c r="P176" s="4"/>
      <c r="Q176" s="4"/>
      <c r="R176" s="4"/>
      <c r="S176" s="4"/>
      <c r="T176" s="4"/>
      <c r="U176" s="4"/>
      <c r="V176" s="4"/>
      <c r="W176" s="4">
        <v>242435</v>
      </c>
      <c r="X176" s="4">
        <v>1</v>
      </c>
      <c r="Y176" s="4">
        <v>242435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202</v>
      </c>
      <c r="F177" s="4">
        <f>ROUND(Source!P174,O177)</f>
        <v>24767</v>
      </c>
      <c r="G177" s="4" t="s">
        <v>58</v>
      </c>
      <c r="H177" s="4" t="s">
        <v>59</v>
      </c>
      <c r="I177" s="4"/>
      <c r="J177" s="4"/>
      <c r="K177" s="4">
        <v>202</v>
      </c>
      <c r="L177" s="4">
        <v>2</v>
      </c>
      <c r="M177" s="4">
        <v>3</v>
      </c>
      <c r="N177" s="4" t="s">
        <v>6</v>
      </c>
      <c r="O177" s="4">
        <v>0</v>
      </c>
      <c r="P177" s="4"/>
      <c r="Q177" s="4"/>
      <c r="R177" s="4"/>
      <c r="S177" s="4"/>
      <c r="T177" s="4"/>
      <c r="U177" s="4"/>
      <c r="V177" s="4"/>
      <c r="W177" s="4">
        <v>24767</v>
      </c>
      <c r="X177" s="4">
        <v>1</v>
      </c>
      <c r="Y177" s="4">
        <v>24767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222</v>
      </c>
      <c r="F178" s="4">
        <f>ROUND(Source!AO174,O178)</f>
        <v>0</v>
      </c>
      <c r="G178" s="4" t="s">
        <v>60</v>
      </c>
      <c r="H178" s="4" t="s">
        <v>61</v>
      </c>
      <c r="I178" s="4"/>
      <c r="J178" s="4"/>
      <c r="K178" s="4">
        <v>222</v>
      </c>
      <c r="L178" s="4">
        <v>3</v>
      </c>
      <c r="M178" s="4">
        <v>3</v>
      </c>
      <c r="N178" s="4" t="s">
        <v>6</v>
      </c>
      <c r="O178" s="4">
        <v>0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225</v>
      </c>
      <c r="F179" s="4">
        <f>ROUND(Source!AV174,O179)</f>
        <v>24767</v>
      </c>
      <c r="G179" s="4" t="s">
        <v>62</v>
      </c>
      <c r="H179" s="4" t="s">
        <v>63</v>
      </c>
      <c r="I179" s="4"/>
      <c r="J179" s="4"/>
      <c r="K179" s="4">
        <v>225</v>
      </c>
      <c r="L179" s="4">
        <v>4</v>
      </c>
      <c r="M179" s="4">
        <v>3</v>
      </c>
      <c r="N179" s="4" t="s">
        <v>6</v>
      </c>
      <c r="O179" s="4">
        <v>0</v>
      </c>
      <c r="P179" s="4"/>
      <c r="Q179" s="4"/>
      <c r="R179" s="4"/>
      <c r="S179" s="4"/>
      <c r="T179" s="4"/>
      <c r="U179" s="4"/>
      <c r="V179" s="4"/>
      <c r="W179" s="4">
        <v>24767</v>
      </c>
      <c r="X179" s="4">
        <v>1</v>
      </c>
      <c r="Y179" s="4">
        <v>24767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226</v>
      </c>
      <c r="F180" s="4">
        <f>ROUND(Source!AW174,O180)</f>
        <v>24767</v>
      </c>
      <c r="G180" s="4" t="s">
        <v>64</v>
      </c>
      <c r="H180" s="4" t="s">
        <v>65</v>
      </c>
      <c r="I180" s="4"/>
      <c r="J180" s="4"/>
      <c r="K180" s="4">
        <v>226</v>
      </c>
      <c r="L180" s="4">
        <v>5</v>
      </c>
      <c r="M180" s="4">
        <v>3</v>
      </c>
      <c r="N180" s="4" t="s">
        <v>6</v>
      </c>
      <c r="O180" s="4">
        <v>0</v>
      </c>
      <c r="P180" s="4"/>
      <c r="Q180" s="4"/>
      <c r="R180" s="4"/>
      <c r="S180" s="4"/>
      <c r="T180" s="4"/>
      <c r="U180" s="4"/>
      <c r="V180" s="4"/>
      <c r="W180" s="4">
        <v>24767</v>
      </c>
      <c r="X180" s="4">
        <v>1</v>
      </c>
      <c r="Y180" s="4">
        <v>24767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227</v>
      </c>
      <c r="F181" s="4">
        <f>ROUND(Source!AX174,O181)</f>
        <v>0</v>
      </c>
      <c r="G181" s="4" t="s">
        <v>66</v>
      </c>
      <c r="H181" s="4" t="s">
        <v>67</v>
      </c>
      <c r="I181" s="4"/>
      <c r="J181" s="4"/>
      <c r="K181" s="4">
        <v>227</v>
      </c>
      <c r="L181" s="4">
        <v>6</v>
      </c>
      <c r="M181" s="4">
        <v>3</v>
      </c>
      <c r="N181" s="4" t="s">
        <v>6</v>
      </c>
      <c r="O181" s="4">
        <v>0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228</v>
      </c>
      <c r="F182" s="4">
        <f>ROUND(Source!AY174,O182)</f>
        <v>24767</v>
      </c>
      <c r="G182" s="4" t="s">
        <v>68</v>
      </c>
      <c r="H182" s="4" t="s">
        <v>69</v>
      </c>
      <c r="I182" s="4"/>
      <c r="J182" s="4"/>
      <c r="K182" s="4">
        <v>228</v>
      </c>
      <c r="L182" s="4">
        <v>7</v>
      </c>
      <c r="M182" s="4">
        <v>3</v>
      </c>
      <c r="N182" s="4" t="s">
        <v>6</v>
      </c>
      <c r="O182" s="4">
        <v>0</v>
      </c>
      <c r="P182" s="4"/>
      <c r="Q182" s="4"/>
      <c r="R182" s="4"/>
      <c r="S182" s="4"/>
      <c r="T182" s="4"/>
      <c r="U182" s="4"/>
      <c r="V182" s="4"/>
      <c r="W182" s="4">
        <v>24767</v>
      </c>
      <c r="X182" s="4">
        <v>1</v>
      </c>
      <c r="Y182" s="4">
        <v>24767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216</v>
      </c>
      <c r="F183" s="4">
        <f>ROUND(Source!AP174,O183)</f>
        <v>0</v>
      </c>
      <c r="G183" s="4" t="s">
        <v>70</v>
      </c>
      <c r="H183" s="4" t="s">
        <v>71</v>
      </c>
      <c r="I183" s="4"/>
      <c r="J183" s="4"/>
      <c r="K183" s="4">
        <v>216</v>
      </c>
      <c r="L183" s="4">
        <v>8</v>
      </c>
      <c r="M183" s="4">
        <v>3</v>
      </c>
      <c r="N183" s="4" t="s">
        <v>6</v>
      </c>
      <c r="O183" s="4">
        <v>0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223</v>
      </c>
      <c r="F184" s="4">
        <f>ROUND(Source!AQ174,O184)</f>
        <v>0</v>
      </c>
      <c r="G184" s="4" t="s">
        <v>72</v>
      </c>
      <c r="H184" s="4" t="s">
        <v>73</v>
      </c>
      <c r="I184" s="4"/>
      <c r="J184" s="4"/>
      <c r="K184" s="4">
        <v>223</v>
      </c>
      <c r="L184" s="4">
        <v>9</v>
      </c>
      <c r="M184" s="4">
        <v>3</v>
      </c>
      <c r="N184" s="4" t="s">
        <v>6</v>
      </c>
      <c r="O184" s="4">
        <v>0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229</v>
      </c>
      <c r="F185" s="4">
        <f>ROUND(Source!AZ174,O185)</f>
        <v>0</v>
      </c>
      <c r="G185" s="4" t="s">
        <v>74</v>
      </c>
      <c r="H185" s="4" t="s">
        <v>75</v>
      </c>
      <c r="I185" s="4"/>
      <c r="J185" s="4"/>
      <c r="K185" s="4">
        <v>229</v>
      </c>
      <c r="L185" s="4">
        <v>10</v>
      </c>
      <c r="M185" s="4">
        <v>3</v>
      </c>
      <c r="N185" s="4" t="s">
        <v>6</v>
      </c>
      <c r="O185" s="4">
        <v>0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203</v>
      </c>
      <c r="F186" s="4">
        <f>ROUND(Source!Q174,O186)</f>
        <v>26334</v>
      </c>
      <c r="G186" s="4" t="s">
        <v>76</v>
      </c>
      <c r="H186" s="4" t="s">
        <v>77</v>
      </c>
      <c r="I186" s="4"/>
      <c r="J186" s="4"/>
      <c r="K186" s="4">
        <v>203</v>
      </c>
      <c r="L186" s="4">
        <v>11</v>
      </c>
      <c r="M186" s="4">
        <v>3</v>
      </c>
      <c r="N186" s="4" t="s">
        <v>6</v>
      </c>
      <c r="O186" s="4">
        <v>0</v>
      </c>
      <c r="P186" s="4"/>
      <c r="Q186" s="4"/>
      <c r="R186" s="4"/>
      <c r="S186" s="4"/>
      <c r="T186" s="4"/>
      <c r="U186" s="4"/>
      <c r="V186" s="4"/>
      <c r="W186" s="4">
        <v>26334</v>
      </c>
      <c r="X186" s="4">
        <v>1</v>
      </c>
      <c r="Y186" s="4">
        <v>26334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231</v>
      </c>
      <c r="F187" s="4">
        <f>ROUND(Source!BB174,O187)</f>
        <v>0</v>
      </c>
      <c r="G187" s="4" t="s">
        <v>78</v>
      </c>
      <c r="H187" s="4" t="s">
        <v>79</v>
      </c>
      <c r="I187" s="4"/>
      <c r="J187" s="4"/>
      <c r="K187" s="4">
        <v>231</v>
      </c>
      <c r="L187" s="4">
        <v>12</v>
      </c>
      <c r="M187" s="4">
        <v>3</v>
      </c>
      <c r="N187" s="4" t="s">
        <v>6</v>
      </c>
      <c r="O187" s="4">
        <v>0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204</v>
      </c>
      <c r="F188" s="4">
        <f>ROUND(Source!R174,O188)</f>
        <v>647</v>
      </c>
      <c r="G188" s="4" t="s">
        <v>80</v>
      </c>
      <c r="H188" s="4" t="s">
        <v>81</v>
      </c>
      <c r="I188" s="4"/>
      <c r="J188" s="4"/>
      <c r="K188" s="4">
        <v>204</v>
      </c>
      <c r="L188" s="4">
        <v>13</v>
      </c>
      <c r="M188" s="4">
        <v>3</v>
      </c>
      <c r="N188" s="4" t="s">
        <v>6</v>
      </c>
      <c r="O188" s="4">
        <v>0</v>
      </c>
      <c r="P188" s="4"/>
      <c r="Q188" s="4"/>
      <c r="R188" s="4"/>
      <c r="S188" s="4"/>
      <c r="T188" s="4"/>
      <c r="U188" s="4"/>
      <c r="V188" s="4"/>
      <c r="W188" s="4">
        <v>647</v>
      </c>
      <c r="X188" s="4">
        <v>1</v>
      </c>
      <c r="Y188" s="4">
        <v>647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205</v>
      </c>
      <c r="F189" s="4">
        <f>ROUND(Source!S174,O189)</f>
        <v>191334</v>
      </c>
      <c r="G189" s="4" t="s">
        <v>82</v>
      </c>
      <c r="H189" s="4" t="s">
        <v>83</v>
      </c>
      <c r="I189" s="4"/>
      <c r="J189" s="4"/>
      <c r="K189" s="4">
        <v>205</v>
      </c>
      <c r="L189" s="4">
        <v>14</v>
      </c>
      <c r="M189" s="4">
        <v>3</v>
      </c>
      <c r="N189" s="4" t="s">
        <v>6</v>
      </c>
      <c r="O189" s="4">
        <v>0</v>
      </c>
      <c r="P189" s="4"/>
      <c r="Q189" s="4"/>
      <c r="R189" s="4"/>
      <c r="S189" s="4"/>
      <c r="T189" s="4"/>
      <c r="U189" s="4"/>
      <c r="V189" s="4"/>
      <c r="W189" s="4">
        <v>191334</v>
      </c>
      <c r="X189" s="4">
        <v>1</v>
      </c>
      <c r="Y189" s="4">
        <v>191334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232</v>
      </c>
      <c r="F190" s="4">
        <f>ROUND(Source!BC174,O190)</f>
        <v>0</v>
      </c>
      <c r="G190" s="4" t="s">
        <v>84</v>
      </c>
      <c r="H190" s="4" t="s">
        <v>85</v>
      </c>
      <c r="I190" s="4"/>
      <c r="J190" s="4"/>
      <c r="K190" s="4">
        <v>232</v>
      </c>
      <c r="L190" s="4">
        <v>15</v>
      </c>
      <c r="M190" s="4">
        <v>3</v>
      </c>
      <c r="N190" s="4" t="s">
        <v>6</v>
      </c>
      <c r="O190" s="4">
        <v>0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214</v>
      </c>
      <c r="F191" s="4">
        <f>ROUND(Source!AS174,O191)</f>
        <v>525752</v>
      </c>
      <c r="G191" s="4" t="s">
        <v>86</v>
      </c>
      <c r="H191" s="4" t="s">
        <v>87</v>
      </c>
      <c r="I191" s="4"/>
      <c r="J191" s="4"/>
      <c r="K191" s="4">
        <v>214</v>
      </c>
      <c r="L191" s="4">
        <v>16</v>
      </c>
      <c r="M191" s="4">
        <v>3</v>
      </c>
      <c r="N191" s="4" t="s">
        <v>6</v>
      </c>
      <c r="O191" s="4">
        <v>0</v>
      </c>
      <c r="P191" s="4"/>
      <c r="Q191" s="4"/>
      <c r="R191" s="4"/>
      <c r="S191" s="4"/>
      <c r="T191" s="4"/>
      <c r="U191" s="4"/>
      <c r="V191" s="4"/>
      <c r="W191" s="4">
        <v>525752</v>
      </c>
      <c r="X191" s="4">
        <v>1</v>
      </c>
      <c r="Y191" s="4">
        <v>525752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215</v>
      </c>
      <c r="F192" s="4">
        <f>ROUND(Source!AT174,O192)</f>
        <v>0</v>
      </c>
      <c r="G192" s="4" t="s">
        <v>88</v>
      </c>
      <c r="H192" s="4" t="s">
        <v>89</v>
      </c>
      <c r="I192" s="4"/>
      <c r="J192" s="4"/>
      <c r="K192" s="4">
        <v>215</v>
      </c>
      <c r="L192" s="4">
        <v>17</v>
      </c>
      <c r="M192" s="4">
        <v>3</v>
      </c>
      <c r="N192" s="4" t="s">
        <v>6</v>
      </c>
      <c r="O192" s="4">
        <v>0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217</v>
      </c>
      <c r="F193" s="4">
        <f>ROUND(Source!AU174,O193)</f>
        <v>0</v>
      </c>
      <c r="G193" s="4" t="s">
        <v>90</v>
      </c>
      <c r="H193" s="4" t="s">
        <v>91</v>
      </c>
      <c r="I193" s="4"/>
      <c r="J193" s="4"/>
      <c r="K193" s="4">
        <v>217</v>
      </c>
      <c r="L193" s="4">
        <v>18</v>
      </c>
      <c r="M193" s="4">
        <v>3</v>
      </c>
      <c r="N193" s="4" t="s">
        <v>6</v>
      </c>
      <c r="O193" s="4">
        <v>0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230</v>
      </c>
      <c r="F194" s="4">
        <f>ROUND(Source!BA174,O194)</f>
        <v>0</v>
      </c>
      <c r="G194" s="4" t="s">
        <v>92</v>
      </c>
      <c r="H194" s="4" t="s">
        <v>93</v>
      </c>
      <c r="I194" s="4"/>
      <c r="J194" s="4"/>
      <c r="K194" s="4">
        <v>230</v>
      </c>
      <c r="L194" s="4">
        <v>19</v>
      </c>
      <c r="M194" s="4">
        <v>3</v>
      </c>
      <c r="N194" s="4" t="s">
        <v>6</v>
      </c>
      <c r="O194" s="4">
        <v>0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206</v>
      </c>
      <c r="F195" s="4">
        <f>ROUND(Source!T174,O195)</f>
        <v>0</v>
      </c>
      <c r="G195" s="4" t="s">
        <v>94</v>
      </c>
      <c r="H195" s="4" t="s">
        <v>95</v>
      </c>
      <c r="I195" s="4"/>
      <c r="J195" s="4"/>
      <c r="K195" s="4">
        <v>206</v>
      </c>
      <c r="L195" s="4">
        <v>20</v>
      </c>
      <c r="M195" s="4">
        <v>3</v>
      </c>
      <c r="N195" s="4" t="s">
        <v>6</v>
      </c>
      <c r="O195" s="4">
        <v>0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207</v>
      </c>
      <c r="F196" s="4">
        <f>ROUND(Source!U174,O196)</f>
        <v>512.18776000000003</v>
      </c>
      <c r="G196" s="4" t="s">
        <v>96</v>
      </c>
      <c r="H196" s="4" t="s">
        <v>97</v>
      </c>
      <c r="I196" s="4"/>
      <c r="J196" s="4"/>
      <c r="K196" s="4">
        <v>207</v>
      </c>
      <c r="L196" s="4">
        <v>21</v>
      </c>
      <c r="M196" s="4">
        <v>3</v>
      </c>
      <c r="N196" s="4" t="s">
        <v>6</v>
      </c>
      <c r="O196" s="4">
        <v>7</v>
      </c>
      <c r="P196" s="4"/>
      <c r="Q196" s="4"/>
      <c r="R196" s="4"/>
      <c r="S196" s="4"/>
      <c r="T196" s="4"/>
      <c r="U196" s="4"/>
      <c r="V196" s="4"/>
      <c r="W196" s="4">
        <v>512.18776000000003</v>
      </c>
      <c r="X196" s="4">
        <v>1</v>
      </c>
      <c r="Y196" s="4">
        <v>512.18776000000003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208</v>
      </c>
      <c r="F197" s="4">
        <f>ROUND(Source!V174,O197)</f>
        <v>1.2432000000000001</v>
      </c>
      <c r="G197" s="4" t="s">
        <v>98</v>
      </c>
      <c r="H197" s="4" t="s">
        <v>99</v>
      </c>
      <c r="I197" s="4"/>
      <c r="J197" s="4"/>
      <c r="K197" s="4">
        <v>208</v>
      </c>
      <c r="L197" s="4">
        <v>22</v>
      </c>
      <c r="M197" s="4">
        <v>3</v>
      </c>
      <c r="N197" s="4" t="s">
        <v>6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1.2432000000000001</v>
      </c>
      <c r="X197" s="4">
        <v>1</v>
      </c>
      <c r="Y197" s="4">
        <v>1.2432000000000001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209</v>
      </c>
      <c r="F198" s="4">
        <f>ROUND(Source!W174,O198)</f>
        <v>0</v>
      </c>
      <c r="G198" s="4" t="s">
        <v>100</v>
      </c>
      <c r="H198" s="4" t="s">
        <v>101</v>
      </c>
      <c r="I198" s="4"/>
      <c r="J198" s="4"/>
      <c r="K198" s="4">
        <v>209</v>
      </c>
      <c r="L198" s="4">
        <v>23</v>
      </c>
      <c r="M198" s="4">
        <v>3</v>
      </c>
      <c r="N198" s="4" t="s">
        <v>6</v>
      </c>
      <c r="O198" s="4">
        <v>0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233</v>
      </c>
      <c r="F199" s="4">
        <f>ROUND(Source!BD174,O199)</f>
        <v>0</v>
      </c>
      <c r="G199" s="4" t="s">
        <v>102</v>
      </c>
      <c r="H199" s="4" t="s">
        <v>103</v>
      </c>
      <c r="I199" s="4"/>
      <c r="J199" s="4"/>
      <c r="K199" s="4">
        <v>233</v>
      </c>
      <c r="L199" s="4">
        <v>24</v>
      </c>
      <c r="M199" s="4">
        <v>3</v>
      </c>
      <c r="N199" s="4" t="s">
        <v>6</v>
      </c>
      <c r="O199" s="4">
        <v>0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210</v>
      </c>
      <c r="F200" s="4">
        <f>ROUND(Source!X174,O200)</f>
        <v>186024</v>
      </c>
      <c r="G200" s="4" t="s">
        <v>104</v>
      </c>
      <c r="H200" s="4" t="s">
        <v>105</v>
      </c>
      <c r="I200" s="4"/>
      <c r="J200" s="4"/>
      <c r="K200" s="4">
        <v>210</v>
      </c>
      <c r="L200" s="4">
        <v>25</v>
      </c>
      <c r="M200" s="4">
        <v>3</v>
      </c>
      <c r="N200" s="4" t="s">
        <v>6</v>
      </c>
      <c r="O200" s="4">
        <v>0</v>
      </c>
      <c r="P200" s="4"/>
      <c r="Q200" s="4"/>
      <c r="R200" s="4"/>
      <c r="S200" s="4"/>
      <c r="T200" s="4"/>
      <c r="U200" s="4"/>
      <c r="V200" s="4"/>
      <c r="W200" s="4">
        <v>186024</v>
      </c>
      <c r="X200" s="4">
        <v>1</v>
      </c>
      <c r="Y200" s="4">
        <v>186024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211</v>
      </c>
      <c r="F201" s="4">
        <f>ROUND(Source!Y174,O201)</f>
        <v>97293</v>
      </c>
      <c r="G201" s="4" t="s">
        <v>106</v>
      </c>
      <c r="H201" s="4" t="s">
        <v>107</v>
      </c>
      <c r="I201" s="4"/>
      <c r="J201" s="4"/>
      <c r="K201" s="4">
        <v>211</v>
      </c>
      <c r="L201" s="4">
        <v>26</v>
      </c>
      <c r="M201" s="4">
        <v>3</v>
      </c>
      <c r="N201" s="4" t="s">
        <v>6</v>
      </c>
      <c r="O201" s="4">
        <v>0</v>
      </c>
      <c r="P201" s="4"/>
      <c r="Q201" s="4"/>
      <c r="R201" s="4"/>
      <c r="S201" s="4"/>
      <c r="T201" s="4"/>
      <c r="U201" s="4"/>
      <c r="V201" s="4"/>
      <c r="W201" s="4">
        <v>97293</v>
      </c>
      <c r="X201" s="4">
        <v>1</v>
      </c>
      <c r="Y201" s="4">
        <v>97293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224</v>
      </c>
      <c r="F202" s="4">
        <f>ROUND(Source!AR174,O202)</f>
        <v>525752</v>
      </c>
      <c r="G202" s="4" t="s">
        <v>108</v>
      </c>
      <c r="H202" s="4" t="s">
        <v>109</v>
      </c>
      <c r="I202" s="4"/>
      <c r="J202" s="4"/>
      <c r="K202" s="4">
        <v>224</v>
      </c>
      <c r="L202" s="4">
        <v>27</v>
      </c>
      <c r="M202" s="4">
        <v>3</v>
      </c>
      <c r="N202" s="4" t="s">
        <v>6</v>
      </c>
      <c r="O202" s="4">
        <v>0</v>
      </c>
      <c r="P202" s="4"/>
      <c r="Q202" s="4"/>
      <c r="R202" s="4"/>
      <c r="S202" s="4"/>
      <c r="T202" s="4"/>
      <c r="U202" s="4"/>
      <c r="V202" s="4"/>
      <c r="W202" s="4">
        <v>525752</v>
      </c>
      <c r="X202" s="4">
        <v>1</v>
      </c>
      <c r="Y202" s="4">
        <v>525752</v>
      </c>
      <c r="Z202" s="4"/>
      <c r="AA202" s="4"/>
      <c r="AB202" s="4"/>
    </row>
    <row r="205" spans="1:28" x14ac:dyDescent="0.2">
      <c r="A205">
        <v>70</v>
      </c>
      <c r="B205">
        <v>1</v>
      </c>
      <c r="D205">
        <v>1</v>
      </c>
      <c r="E205" t="s">
        <v>123</v>
      </c>
      <c r="F205" t="s">
        <v>124</v>
      </c>
      <c r="G205">
        <v>1</v>
      </c>
      <c r="H205">
        <v>0</v>
      </c>
      <c r="I205" t="s">
        <v>6</v>
      </c>
      <c r="J205">
        <v>1</v>
      </c>
      <c r="K205">
        <v>0</v>
      </c>
      <c r="L205" t="s">
        <v>6</v>
      </c>
      <c r="M205" t="s">
        <v>6</v>
      </c>
      <c r="N205">
        <v>0</v>
      </c>
      <c r="P205" t="s">
        <v>125</v>
      </c>
    </row>
    <row r="206" spans="1:28" x14ac:dyDescent="0.2">
      <c r="A206">
        <v>70</v>
      </c>
      <c r="B206">
        <v>1</v>
      </c>
      <c r="D206">
        <v>2</v>
      </c>
      <c r="E206" t="s">
        <v>126</v>
      </c>
      <c r="F206" t="s">
        <v>127</v>
      </c>
      <c r="G206">
        <v>0</v>
      </c>
      <c r="H206">
        <v>0</v>
      </c>
      <c r="I206" t="s">
        <v>6</v>
      </c>
      <c r="J206">
        <v>1</v>
      </c>
      <c r="K206">
        <v>0</v>
      </c>
      <c r="L206" t="s">
        <v>6</v>
      </c>
      <c r="M206" t="s">
        <v>6</v>
      </c>
      <c r="N206">
        <v>0</v>
      </c>
      <c r="P206" t="s">
        <v>128</v>
      </c>
    </row>
    <row r="207" spans="1:28" x14ac:dyDescent="0.2">
      <c r="A207">
        <v>70</v>
      </c>
      <c r="B207">
        <v>1</v>
      </c>
      <c r="D207">
        <v>3</v>
      </c>
      <c r="E207" t="s">
        <v>129</v>
      </c>
      <c r="F207" t="s">
        <v>130</v>
      </c>
      <c r="G207">
        <v>0</v>
      </c>
      <c r="H207">
        <v>0</v>
      </c>
      <c r="I207" t="s">
        <v>6</v>
      </c>
      <c r="J207">
        <v>1</v>
      </c>
      <c r="K207">
        <v>0</v>
      </c>
      <c r="L207" t="s">
        <v>6</v>
      </c>
      <c r="M207" t="s">
        <v>6</v>
      </c>
      <c r="N207">
        <v>0</v>
      </c>
      <c r="P207" t="s">
        <v>131</v>
      </c>
    </row>
    <row r="208" spans="1:28" x14ac:dyDescent="0.2">
      <c r="A208">
        <v>70</v>
      </c>
      <c r="B208">
        <v>1</v>
      </c>
      <c r="D208">
        <v>4</v>
      </c>
      <c r="E208" t="s">
        <v>132</v>
      </c>
      <c r="F208" t="s">
        <v>133</v>
      </c>
      <c r="G208">
        <v>1</v>
      </c>
      <c r="H208">
        <v>0</v>
      </c>
      <c r="I208" t="s">
        <v>6</v>
      </c>
      <c r="J208">
        <v>2</v>
      </c>
      <c r="K208">
        <v>0</v>
      </c>
      <c r="L208" t="s">
        <v>6</v>
      </c>
      <c r="M208" t="s">
        <v>6</v>
      </c>
      <c r="N208">
        <v>0</v>
      </c>
      <c r="P208" t="s">
        <v>6</v>
      </c>
    </row>
    <row r="209" spans="1:16" x14ac:dyDescent="0.2">
      <c r="A209">
        <v>70</v>
      </c>
      <c r="B209">
        <v>1</v>
      </c>
      <c r="D209">
        <v>5</v>
      </c>
      <c r="E209" t="s">
        <v>134</v>
      </c>
      <c r="F209" t="s">
        <v>135</v>
      </c>
      <c r="G209">
        <v>0</v>
      </c>
      <c r="H209">
        <v>0</v>
      </c>
      <c r="I209" t="s">
        <v>6</v>
      </c>
      <c r="J209">
        <v>2</v>
      </c>
      <c r="K209">
        <v>0</v>
      </c>
      <c r="L209" t="s">
        <v>6</v>
      </c>
      <c r="M209" t="s">
        <v>6</v>
      </c>
      <c r="N209">
        <v>0</v>
      </c>
      <c r="P209" t="s">
        <v>6</v>
      </c>
    </row>
    <row r="210" spans="1:16" x14ac:dyDescent="0.2">
      <c r="A210">
        <v>70</v>
      </c>
      <c r="B210">
        <v>1</v>
      </c>
      <c r="D210">
        <v>6</v>
      </c>
      <c r="E210" t="s">
        <v>136</v>
      </c>
      <c r="F210" t="s">
        <v>137</v>
      </c>
      <c r="G210">
        <v>0</v>
      </c>
      <c r="H210">
        <v>0</v>
      </c>
      <c r="I210" t="s">
        <v>6</v>
      </c>
      <c r="J210">
        <v>2</v>
      </c>
      <c r="K210">
        <v>0</v>
      </c>
      <c r="L210" t="s">
        <v>6</v>
      </c>
      <c r="M210" t="s">
        <v>6</v>
      </c>
      <c r="N210">
        <v>0</v>
      </c>
      <c r="P210" t="s">
        <v>6</v>
      </c>
    </row>
    <row r="211" spans="1:16" x14ac:dyDescent="0.2">
      <c r="A211">
        <v>70</v>
      </c>
      <c r="B211">
        <v>1</v>
      </c>
      <c r="D211">
        <v>7</v>
      </c>
      <c r="E211" t="s">
        <v>138</v>
      </c>
      <c r="F211" t="s">
        <v>139</v>
      </c>
      <c r="G211">
        <v>0</v>
      </c>
      <c r="H211">
        <v>0</v>
      </c>
      <c r="I211" t="s">
        <v>140</v>
      </c>
      <c r="J211">
        <v>0</v>
      </c>
      <c r="K211">
        <v>0</v>
      </c>
      <c r="L211" t="s">
        <v>6</v>
      </c>
      <c r="M211" t="s">
        <v>6</v>
      </c>
      <c r="N211">
        <v>0</v>
      </c>
      <c r="P211" t="s">
        <v>141</v>
      </c>
    </row>
    <row r="212" spans="1:16" x14ac:dyDescent="0.2">
      <c r="A212">
        <v>70</v>
      </c>
      <c r="B212">
        <v>1</v>
      </c>
      <c r="D212">
        <v>8</v>
      </c>
      <c r="E212" t="s">
        <v>142</v>
      </c>
      <c r="F212" t="s">
        <v>143</v>
      </c>
      <c r="G212">
        <v>0</v>
      </c>
      <c r="H212">
        <v>0</v>
      </c>
      <c r="I212" t="s">
        <v>144</v>
      </c>
      <c r="J212">
        <v>0</v>
      </c>
      <c r="K212">
        <v>0</v>
      </c>
      <c r="L212" t="s">
        <v>6</v>
      </c>
      <c r="M212" t="s">
        <v>6</v>
      </c>
      <c r="N212">
        <v>0</v>
      </c>
      <c r="P212" t="s">
        <v>142</v>
      </c>
    </row>
    <row r="213" spans="1:16" x14ac:dyDescent="0.2">
      <c r="A213">
        <v>70</v>
      </c>
      <c r="B213">
        <v>1</v>
      </c>
      <c r="D213">
        <v>9</v>
      </c>
      <c r="E213" t="s">
        <v>145</v>
      </c>
      <c r="F213" t="s">
        <v>146</v>
      </c>
      <c r="G213">
        <v>0</v>
      </c>
      <c r="H213">
        <v>0</v>
      </c>
      <c r="I213" t="s">
        <v>147</v>
      </c>
      <c r="J213">
        <v>0</v>
      </c>
      <c r="K213">
        <v>0</v>
      </c>
      <c r="L213" t="s">
        <v>6</v>
      </c>
      <c r="M213" t="s">
        <v>6</v>
      </c>
      <c r="N213">
        <v>0</v>
      </c>
      <c r="P213" t="s">
        <v>148</v>
      </c>
    </row>
    <row r="214" spans="1:16" x14ac:dyDescent="0.2">
      <c r="A214">
        <v>70</v>
      </c>
      <c r="B214">
        <v>1</v>
      </c>
      <c r="D214">
        <v>10</v>
      </c>
      <c r="E214" t="s">
        <v>149</v>
      </c>
      <c r="F214" t="s">
        <v>150</v>
      </c>
      <c r="G214">
        <v>0</v>
      </c>
      <c r="H214">
        <v>0</v>
      </c>
      <c r="I214" t="s">
        <v>151</v>
      </c>
      <c r="J214">
        <v>0</v>
      </c>
      <c r="K214">
        <v>0</v>
      </c>
      <c r="L214" t="s">
        <v>6</v>
      </c>
      <c r="M214" t="s">
        <v>6</v>
      </c>
      <c r="N214">
        <v>0</v>
      </c>
      <c r="P214" t="s">
        <v>152</v>
      </c>
    </row>
    <row r="215" spans="1:16" x14ac:dyDescent="0.2">
      <c r="A215">
        <v>70</v>
      </c>
      <c r="B215">
        <v>1</v>
      </c>
      <c r="D215">
        <v>11</v>
      </c>
      <c r="E215" t="s">
        <v>153</v>
      </c>
      <c r="F215" t="s">
        <v>154</v>
      </c>
      <c r="G215">
        <v>0</v>
      </c>
      <c r="H215">
        <v>0</v>
      </c>
      <c r="I215" t="s">
        <v>155</v>
      </c>
      <c r="J215">
        <v>0</v>
      </c>
      <c r="K215">
        <v>0</v>
      </c>
      <c r="L215" t="s">
        <v>6</v>
      </c>
      <c r="M215" t="s">
        <v>6</v>
      </c>
      <c r="N215">
        <v>0</v>
      </c>
      <c r="P215" t="s">
        <v>156</v>
      </c>
    </row>
    <row r="216" spans="1:16" x14ac:dyDescent="0.2">
      <c r="A216">
        <v>70</v>
      </c>
      <c r="B216">
        <v>1</v>
      </c>
      <c r="D216">
        <v>12</v>
      </c>
      <c r="E216" t="s">
        <v>157</v>
      </c>
      <c r="F216" t="s">
        <v>158</v>
      </c>
      <c r="G216">
        <v>0</v>
      </c>
      <c r="H216">
        <v>0</v>
      </c>
      <c r="I216" t="s">
        <v>6</v>
      </c>
      <c r="J216">
        <v>0</v>
      </c>
      <c r="K216">
        <v>0</v>
      </c>
      <c r="L216" t="s">
        <v>6</v>
      </c>
      <c r="M216" t="s">
        <v>6</v>
      </c>
      <c r="N216">
        <v>0</v>
      </c>
      <c r="P216" t="s">
        <v>159</v>
      </c>
    </row>
    <row r="217" spans="1:16" x14ac:dyDescent="0.2">
      <c r="A217">
        <v>70</v>
      </c>
      <c r="B217">
        <v>1</v>
      </c>
      <c r="D217">
        <v>1</v>
      </c>
      <c r="E217" t="s">
        <v>160</v>
      </c>
      <c r="F217" t="s">
        <v>161</v>
      </c>
      <c r="G217">
        <v>0.9</v>
      </c>
      <c r="H217">
        <v>1</v>
      </c>
      <c r="I217" t="s">
        <v>162</v>
      </c>
      <c r="J217">
        <v>0</v>
      </c>
      <c r="K217">
        <v>0</v>
      </c>
      <c r="L217" t="s">
        <v>6</v>
      </c>
      <c r="M217" t="s">
        <v>6</v>
      </c>
      <c r="N217">
        <v>0</v>
      </c>
      <c r="P217" t="s">
        <v>163</v>
      </c>
    </row>
    <row r="218" spans="1:16" x14ac:dyDescent="0.2">
      <c r="A218">
        <v>70</v>
      </c>
      <c r="B218">
        <v>1</v>
      </c>
      <c r="D218">
        <v>2</v>
      </c>
      <c r="E218" t="s">
        <v>164</v>
      </c>
      <c r="F218" t="s">
        <v>165</v>
      </c>
      <c r="G218">
        <v>0.85</v>
      </c>
      <c r="H218">
        <v>1</v>
      </c>
      <c r="I218" t="s">
        <v>166</v>
      </c>
      <c r="J218">
        <v>0</v>
      </c>
      <c r="K218">
        <v>0</v>
      </c>
      <c r="L218" t="s">
        <v>6</v>
      </c>
      <c r="M218" t="s">
        <v>6</v>
      </c>
      <c r="N218">
        <v>0</v>
      </c>
      <c r="P218" t="s">
        <v>167</v>
      </c>
    </row>
    <row r="219" spans="1:16" x14ac:dyDescent="0.2">
      <c r="A219">
        <v>70</v>
      </c>
      <c r="B219">
        <v>1</v>
      </c>
      <c r="D219">
        <v>3</v>
      </c>
      <c r="E219" t="s">
        <v>168</v>
      </c>
      <c r="F219" t="s">
        <v>169</v>
      </c>
      <c r="G219">
        <v>1.03</v>
      </c>
      <c r="H219">
        <v>0</v>
      </c>
      <c r="I219" t="s">
        <v>6</v>
      </c>
      <c r="J219">
        <v>0</v>
      </c>
      <c r="K219">
        <v>0</v>
      </c>
      <c r="L219" t="s">
        <v>6</v>
      </c>
      <c r="M219" t="s">
        <v>6</v>
      </c>
      <c r="N219">
        <v>0</v>
      </c>
      <c r="P219" t="s">
        <v>170</v>
      </c>
    </row>
    <row r="220" spans="1:16" x14ac:dyDescent="0.2">
      <c r="A220">
        <v>70</v>
      </c>
      <c r="B220">
        <v>1</v>
      </c>
      <c r="D220">
        <v>4</v>
      </c>
      <c r="E220" t="s">
        <v>171</v>
      </c>
      <c r="F220" t="s">
        <v>172</v>
      </c>
      <c r="G220">
        <v>1.0900000000000001</v>
      </c>
      <c r="H220">
        <v>0</v>
      </c>
      <c r="I220" t="s">
        <v>6</v>
      </c>
      <c r="J220">
        <v>0</v>
      </c>
      <c r="K220">
        <v>0</v>
      </c>
      <c r="L220" t="s">
        <v>6</v>
      </c>
      <c r="M220" t="s">
        <v>6</v>
      </c>
      <c r="N220">
        <v>0</v>
      </c>
      <c r="P220" t="s">
        <v>173</v>
      </c>
    </row>
    <row r="221" spans="1:16" x14ac:dyDescent="0.2">
      <c r="A221">
        <v>70</v>
      </c>
      <c r="B221">
        <v>1</v>
      </c>
      <c r="D221">
        <v>5</v>
      </c>
      <c r="E221" t="s">
        <v>174</v>
      </c>
      <c r="F221" t="s">
        <v>175</v>
      </c>
      <c r="G221">
        <v>7</v>
      </c>
      <c r="H221">
        <v>0</v>
      </c>
      <c r="I221" t="s">
        <v>6</v>
      </c>
      <c r="J221">
        <v>0</v>
      </c>
      <c r="K221">
        <v>0</v>
      </c>
      <c r="L221" t="s">
        <v>6</v>
      </c>
      <c r="M221" t="s">
        <v>6</v>
      </c>
      <c r="N221">
        <v>0</v>
      </c>
      <c r="P221" t="s">
        <v>6</v>
      </c>
    </row>
    <row r="222" spans="1:16" x14ac:dyDescent="0.2">
      <c r="A222">
        <v>70</v>
      </c>
      <c r="B222">
        <v>1</v>
      </c>
      <c r="D222">
        <v>6</v>
      </c>
      <c r="E222" t="s">
        <v>176</v>
      </c>
      <c r="F222" t="s">
        <v>6</v>
      </c>
      <c r="G222">
        <v>2</v>
      </c>
      <c r="H222">
        <v>0</v>
      </c>
      <c r="I222" t="s">
        <v>6</v>
      </c>
      <c r="J222">
        <v>0</v>
      </c>
      <c r="K222">
        <v>0</v>
      </c>
      <c r="L222" t="s">
        <v>6</v>
      </c>
      <c r="M222" t="s">
        <v>6</v>
      </c>
      <c r="N222">
        <v>0</v>
      </c>
      <c r="P222" t="s">
        <v>6</v>
      </c>
    </row>
    <row r="224" spans="1:16" x14ac:dyDescent="0.2">
      <c r="A224">
        <v>-1</v>
      </c>
    </row>
    <row r="226" spans="1:40" x14ac:dyDescent="0.2">
      <c r="A226" s="3">
        <v>75</v>
      </c>
      <c r="B226" s="3" t="s">
        <v>177</v>
      </c>
      <c r="C226" s="3">
        <v>2026</v>
      </c>
      <c r="D226" s="3">
        <v>2</v>
      </c>
      <c r="E226" s="3">
        <v>0</v>
      </c>
      <c r="F226" s="3">
        <v>0</v>
      </c>
      <c r="G226" s="3">
        <v>0</v>
      </c>
      <c r="H226" s="3">
        <v>1</v>
      </c>
      <c r="I226" s="3">
        <v>0</v>
      </c>
      <c r="J226" s="3">
        <v>4</v>
      </c>
      <c r="K226" s="3">
        <v>0</v>
      </c>
      <c r="L226" s="3">
        <v>0</v>
      </c>
      <c r="M226" s="3">
        <v>0</v>
      </c>
      <c r="N226" s="3">
        <v>92821123</v>
      </c>
      <c r="O226" s="3">
        <v>1</v>
      </c>
    </row>
    <row r="227" spans="1:40" x14ac:dyDescent="0.2">
      <c r="A227" s="5">
        <v>3</v>
      </c>
      <c r="B227" s="5" t="s">
        <v>178</v>
      </c>
      <c r="C227" s="5">
        <v>1</v>
      </c>
      <c r="D227" s="5">
        <v>9.92</v>
      </c>
      <c r="E227" s="5">
        <v>15.72</v>
      </c>
      <c r="F227" s="5">
        <v>44.85</v>
      </c>
      <c r="G227" s="5">
        <v>44.85</v>
      </c>
      <c r="H227" s="5">
        <v>1</v>
      </c>
      <c r="I227" s="5">
        <v>1</v>
      </c>
      <c r="J227" s="5">
        <v>2</v>
      </c>
      <c r="K227" s="5">
        <v>1</v>
      </c>
      <c r="L227" s="5">
        <v>1</v>
      </c>
      <c r="M227" s="5">
        <v>1</v>
      </c>
      <c r="N227" s="5">
        <v>9.92</v>
      </c>
      <c r="O227" s="5">
        <v>1</v>
      </c>
      <c r="P227" s="5">
        <v>1</v>
      </c>
      <c r="Q227" s="5">
        <v>1</v>
      </c>
      <c r="R227" s="5">
        <v>1</v>
      </c>
      <c r="S227" s="5" t="s">
        <v>6</v>
      </c>
      <c r="T227" s="5" t="s">
        <v>6</v>
      </c>
      <c r="U227" s="5" t="s">
        <v>6</v>
      </c>
      <c r="V227" s="5" t="s">
        <v>6</v>
      </c>
      <c r="W227" s="5" t="s">
        <v>6</v>
      </c>
      <c r="X227" s="5" t="s">
        <v>6</v>
      </c>
      <c r="Y227" s="5" t="s">
        <v>6</v>
      </c>
      <c r="Z227" s="5" t="s">
        <v>6</v>
      </c>
      <c r="AA227" s="5" t="s">
        <v>6</v>
      </c>
      <c r="AB227" s="5" t="s">
        <v>6</v>
      </c>
      <c r="AC227" s="5" t="s">
        <v>6</v>
      </c>
      <c r="AD227" s="5" t="s">
        <v>6</v>
      </c>
      <c r="AE227" s="5" t="s">
        <v>6</v>
      </c>
      <c r="AF227" s="5" t="s">
        <v>6</v>
      </c>
      <c r="AG227" s="5" t="s">
        <v>6</v>
      </c>
      <c r="AH227" s="5" t="s">
        <v>6</v>
      </c>
      <c r="AI227" s="5"/>
      <c r="AJ227" s="5"/>
      <c r="AK227" s="5"/>
      <c r="AL227" s="5"/>
      <c r="AM227" s="5"/>
      <c r="AN227" s="5">
        <v>92821124</v>
      </c>
    </row>
    <row r="231" spans="1:40" x14ac:dyDescent="0.2">
      <c r="A231">
        <v>65</v>
      </c>
      <c r="C231">
        <v>1</v>
      </c>
      <c r="D231">
        <v>0</v>
      </c>
      <c r="E23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205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92821123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ROUND((Source!F161)/1000,2)</f>
        <v>525.75</v>
      </c>
      <c r="F16" s="7">
        <f>ROUND((Source!F162)/1000,2)</f>
        <v>0</v>
      </c>
      <c r="G16" s="7">
        <f>ROUND((Source!F153)/1000,2)</f>
        <v>0</v>
      </c>
      <c r="H16" s="7">
        <f>ROUND((Source!F163)/1000+(Source!F164)/1000,2)</f>
        <v>0</v>
      </c>
      <c r="I16" s="7">
        <f>E16+F16+G16+H16</f>
        <v>525.75</v>
      </c>
      <c r="J16" s="7">
        <f>ROUND((Source!F159+Source!F158)/1000,2)</f>
        <v>191.98</v>
      </c>
      <c r="K16" s="7">
        <v>267.2</v>
      </c>
      <c r="L16" s="7">
        <v>0</v>
      </c>
      <c r="M16" s="7">
        <v>0</v>
      </c>
      <c r="N16" s="7">
        <f>I16+L16+M16</f>
        <v>525.75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242435</v>
      </c>
      <c r="AU16" s="7">
        <v>24767</v>
      </c>
      <c r="AV16" s="7">
        <v>0</v>
      </c>
      <c r="AW16" s="7">
        <v>0</v>
      </c>
      <c r="AX16" s="7">
        <v>0</v>
      </c>
      <c r="AY16" s="7">
        <v>26334</v>
      </c>
      <c r="AZ16" s="7">
        <v>647</v>
      </c>
      <c r="BA16" s="7">
        <v>191334</v>
      </c>
      <c r="BB16" s="7">
        <v>525752</v>
      </c>
      <c r="BC16" s="7">
        <v>0</v>
      </c>
      <c r="BD16" s="7">
        <v>0</v>
      </c>
      <c r="BE16" s="7">
        <v>0</v>
      </c>
      <c r="BF16" s="7">
        <v>512.18776000000003</v>
      </c>
      <c r="BG16" s="7">
        <v>1.2432000000000001</v>
      </c>
      <c r="BH16" s="7">
        <v>0</v>
      </c>
      <c r="BI16" s="7">
        <v>186024</v>
      </c>
      <c r="BJ16" s="7">
        <v>97293</v>
      </c>
      <c r="BK16" s="7">
        <v>525752</v>
      </c>
    </row>
    <row r="18" spans="1:16" x14ac:dyDescent="0.2">
      <c r="A18">
        <v>51</v>
      </c>
      <c r="E18">
        <v>525.75</v>
      </c>
      <c r="F18">
        <v>0</v>
      </c>
      <c r="G18">
        <v>0</v>
      </c>
      <c r="H18">
        <v>0</v>
      </c>
      <c r="I18">
        <v>525.75</v>
      </c>
      <c r="J18">
        <v>191.98</v>
      </c>
      <c r="K18">
        <v>267.2</v>
      </c>
      <c r="L18">
        <v>0</v>
      </c>
      <c r="M18">
        <v>0</v>
      </c>
      <c r="N18">
        <v>525.75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242435</v>
      </c>
      <c r="G20" s="4" t="s">
        <v>56</v>
      </c>
      <c r="H20" s="4" t="s">
        <v>57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24767</v>
      </c>
      <c r="G21" s="4" t="s">
        <v>58</v>
      </c>
      <c r="H21" s="4" t="s">
        <v>59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60</v>
      </c>
      <c r="H22" s="4" t="s">
        <v>61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24767</v>
      </c>
      <c r="G23" s="4" t="s">
        <v>62</v>
      </c>
      <c r="H23" s="4" t="s">
        <v>63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24767</v>
      </c>
      <c r="G24" s="4" t="s">
        <v>64</v>
      </c>
      <c r="H24" s="4" t="s">
        <v>65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66</v>
      </c>
      <c r="H25" s="4" t="s">
        <v>67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24767</v>
      </c>
      <c r="G26" s="4" t="s">
        <v>68</v>
      </c>
      <c r="H26" s="4" t="s">
        <v>69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70</v>
      </c>
      <c r="H27" s="4" t="s">
        <v>71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72</v>
      </c>
      <c r="H28" s="4" t="s">
        <v>73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74</v>
      </c>
      <c r="H29" s="4" t="s">
        <v>75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26334</v>
      </c>
      <c r="G30" s="4" t="s">
        <v>76</v>
      </c>
      <c r="H30" s="4" t="s">
        <v>77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78</v>
      </c>
      <c r="H31" s="4" t="s">
        <v>79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647</v>
      </c>
      <c r="G32" s="4" t="s">
        <v>80</v>
      </c>
      <c r="H32" s="4" t="s">
        <v>81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191334</v>
      </c>
      <c r="G33" s="4" t="s">
        <v>82</v>
      </c>
      <c r="H33" s="4" t="s">
        <v>83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84</v>
      </c>
      <c r="H34" s="4" t="s">
        <v>85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525752</v>
      </c>
      <c r="G35" s="4" t="s">
        <v>86</v>
      </c>
      <c r="H35" s="4" t="s">
        <v>87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88</v>
      </c>
      <c r="H36" s="4" t="s">
        <v>89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90</v>
      </c>
      <c r="H37" s="4" t="s">
        <v>91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92</v>
      </c>
      <c r="H38" s="4" t="s">
        <v>93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94</v>
      </c>
      <c r="H39" s="4" t="s">
        <v>95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512.18776000000003</v>
      </c>
      <c r="G40" s="4" t="s">
        <v>96</v>
      </c>
      <c r="H40" s="4" t="s">
        <v>97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1.2432000000000001</v>
      </c>
      <c r="G41" s="4" t="s">
        <v>98</v>
      </c>
      <c r="H41" s="4" t="s">
        <v>99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100</v>
      </c>
      <c r="H42" s="4" t="s">
        <v>101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102</v>
      </c>
      <c r="H43" s="4" t="s">
        <v>103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186024</v>
      </c>
      <c r="G44" s="4" t="s">
        <v>104</v>
      </c>
      <c r="H44" s="4" t="s">
        <v>105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97293</v>
      </c>
      <c r="G45" s="4" t="s">
        <v>106</v>
      </c>
      <c r="H45" s="4" t="s">
        <v>107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525752</v>
      </c>
      <c r="G46" s="4" t="s">
        <v>108</v>
      </c>
      <c r="H46" s="4" t="s">
        <v>109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177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92821123</v>
      </c>
      <c r="O51" s="3">
        <v>1</v>
      </c>
    </row>
    <row r="52" spans="1:40" x14ac:dyDescent="0.2">
      <c r="A52" s="5">
        <v>3</v>
      </c>
      <c r="B52" s="5" t="s">
        <v>178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92821124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92821123</v>
      </c>
      <c r="C1">
        <v>92821361</v>
      </c>
      <c r="D1">
        <v>49510695</v>
      </c>
      <c r="E1">
        <v>70</v>
      </c>
      <c r="F1">
        <v>1</v>
      </c>
      <c r="G1">
        <v>1</v>
      </c>
      <c r="H1">
        <v>1</v>
      </c>
      <c r="I1" t="s">
        <v>180</v>
      </c>
      <c r="J1" t="s">
        <v>6</v>
      </c>
      <c r="K1" t="s">
        <v>181</v>
      </c>
      <c r="L1">
        <v>1191</v>
      </c>
      <c r="N1">
        <v>1013</v>
      </c>
      <c r="O1" t="s">
        <v>182</v>
      </c>
      <c r="P1" t="s">
        <v>182</v>
      </c>
      <c r="Q1">
        <v>1</v>
      </c>
      <c r="W1">
        <v>0</v>
      </c>
      <c r="X1">
        <v>-844220143</v>
      </c>
      <c r="Y1">
        <f t="shared" ref="Y1:Y24" si="0">AT1</f>
        <v>75.22</v>
      </c>
      <c r="AA1">
        <v>0</v>
      </c>
      <c r="AB1">
        <v>0</v>
      </c>
      <c r="AC1">
        <v>0</v>
      </c>
      <c r="AD1">
        <v>362.84</v>
      </c>
      <c r="AE1">
        <v>0</v>
      </c>
      <c r="AF1">
        <v>0</v>
      </c>
      <c r="AG1">
        <v>0</v>
      </c>
      <c r="AH1">
        <v>8.09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75.22</v>
      </c>
      <c r="AU1" t="s">
        <v>6</v>
      </c>
      <c r="AV1">
        <v>1</v>
      </c>
      <c r="AW1">
        <v>2</v>
      </c>
      <c r="AX1">
        <v>92821373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41266</v>
      </c>
      <c r="CV1">
        <f>ROUND(Y1*Source!I28,7)</f>
        <v>113.73264</v>
      </c>
      <c r="CW1">
        <v>0</v>
      </c>
      <c r="CX1">
        <f>ROUND(Y1*Source!I28,7)</f>
        <v>113.73264</v>
      </c>
      <c r="CY1">
        <f>AD1</f>
        <v>362.84</v>
      </c>
      <c r="CZ1">
        <f>AH1</f>
        <v>8.09</v>
      </c>
      <c r="DA1">
        <f>AL1</f>
        <v>44.85</v>
      </c>
      <c r="DB1">
        <f t="shared" ref="DB1:DB24" si="1">ROUND(ROUND(AT1*CZ1,2),2)</f>
        <v>608.53</v>
      </c>
      <c r="DC1">
        <f t="shared" ref="DC1:DC24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41285</v>
      </c>
      <c r="DJ1">
        <f>DI1</f>
        <v>41285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92821123</v>
      </c>
      <c r="C2">
        <v>92821361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183</v>
      </c>
      <c r="J2" t="s">
        <v>6</v>
      </c>
      <c r="K2" t="s">
        <v>184</v>
      </c>
      <c r="L2">
        <v>1191</v>
      </c>
      <c r="N2">
        <v>1013</v>
      </c>
      <c r="O2" t="s">
        <v>182</v>
      </c>
      <c r="P2" t="s">
        <v>182</v>
      </c>
      <c r="Q2">
        <v>1</v>
      </c>
      <c r="W2">
        <v>0</v>
      </c>
      <c r="X2">
        <v>-1417349443</v>
      </c>
      <c r="Y2">
        <f t="shared" si="0"/>
        <v>0.4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0.4</v>
      </c>
      <c r="AU2" t="s">
        <v>6</v>
      </c>
      <c r="AV2">
        <v>2</v>
      </c>
      <c r="AW2">
        <v>2</v>
      </c>
      <c r="AX2">
        <v>92821374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0.6048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1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92821123</v>
      </c>
      <c r="C3">
        <v>92821361</v>
      </c>
      <c r="D3">
        <v>49672708</v>
      </c>
      <c r="E3">
        <v>1</v>
      </c>
      <c r="F3">
        <v>1</v>
      </c>
      <c r="G3">
        <v>1</v>
      </c>
      <c r="H3">
        <v>2</v>
      </c>
      <c r="I3" t="s">
        <v>185</v>
      </c>
      <c r="J3" t="s">
        <v>186</v>
      </c>
      <c r="K3" t="s">
        <v>187</v>
      </c>
      <c r="L3">
        <v>1367</v>
      </c>
      <c r="N3">
        <v>1011</v>
      </c>
      <c r="O3" t="s">
        <v>188</v>
      </c>
      <c r="P3" t="s">
        <v>188</v>
      </c>
      <c r="Q3">
        <v>1</v>
      </c>
      <c r="W3">
        <v>0</v>
      </c>
      <c r="X3">
        <v>208619310</v>
      </c>
      <c r="Y3">
        <f t="shared" si="0"/>
        <v>0.21</v>
      </c>
      <c r="AA3">
        <v>0</v>
      </c>
      <c r="AB3">
        <v>26.72</v>
      </c>
      <c r="AC3">
        <v>0</v>
      </c>
      <c r="AD3">
        <v>0</v>
      </c>
      <c r="AE3">
        <v>0</v>
      </c>
      <c r="AF3">
        <v>1.7</v>
      </c>
      <c r="AG3">
        <v>0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0.21</v>
      </c>
      <c r="AU3" t="s">
        <v>6</v>
      </c>
      <c r="AV3">
        <v>0</v>
      </c>
      <c r="AW3">
        <v>2</v>
      </c>
      <c r="AX3">
        <v>92821375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0.31752000000000002</v>
      </c>
      <c r="CY3">
        <f>AB3</f>
        <v>26.72</v>
      </c>
      <c r="CZ3">
        <f>AF3</f>
        <v>1.7</v>
      </c>
      <c r="DA3">
        <f>AJ3</f>
        <v>15.72</v>
      </c>
      <c r="DB3">
        <f t="shared" si="1"/>
        <v>0.36</v>
      </c>
      <c r="DC3">
        <f t="shared" si="2"/>
        <v>0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9</v>
      </c>
      <c r="DH3">
        <f>ROUND(ROUND(AG3*AK3,0)*CX3,0)</f>
        <v>0</v>
      </c>
      <c r="DI3">
        <f t="shared" si="3"/>
        <v>0</v>
      </c>
      <c r="DJ3">
        <f>DG3</f>
        <v>9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92821123</v>
      </c>
      <c r="C4">
        <v>92821361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189</v>
      </c>
      <c r="J4" t="s">
        <v>190</v>
      </c>
      <c r="K4" t="s">
        <v>191</v>
      </c>
      <c r="L4">
        <v>1367</v>
      </c>
      <c r="N4">
        <v>1011</v>
      </c>
      <c r="O4" t="s">
        <v>188</v>
      </c>
      <c r="P4" t="s">
        <v>188</v>
      </c>
      <c r="Q4">
        <v>1</v>
      </c>
      <c r="W4">
        <v>0</v>
      </c>
      <c r="X4">
        <v>509054691</v>
      </c>
      <c r="Y4">
        <f t="shared" si="0"/>
        <v>0.4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0.4</v>
      </c>
      <c r="AU4" t="s">
        <v>6</v>
      </c>
      <c r="AV4">
        <v>0</v>
      </c>
      <c r="AW4">
        <v>2</v>
      </c>
      <c r="AX4">
        <v>92821376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0.6048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26.28</v>
      </c>
      <c r="DC4">
        <f t="shared" si="2"/>
        <v>4.6399999999999997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625</v>
      </c>
      <c r="DH4">
        <f>ROUND(ROUND(AG4*AK4,0)*CX4,0)</f>
        <v>314</v>
      </c>
      <c r="DI4">
        <f t="shared" si="3"/>
        <v>0</v>
      </c>
      <c r="DJ4">
        <f>DG4</f>
        <v>625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92821123</v>
      </c>
      <c r="C5">
        <v>92821361</v>
      </c>
      <c r="D5">
        <v>49523203</v>
      </c>
      <c r="E5">
        <v>1</v>
      </c>
      <c r="F5">
        <v>1</v>
      </c>
      <c r="G5">
        <v>1</v>
      </c>
      <c r="H5">
        <v>3</v>
      </c>
      <c r="I5" t="s">
        <v>192</v>
      </c>
      <c r="J5" t="s">
        <v>193</v>
      </c>
      <c r="K5" t="s">
        <v>194</v>
      </c>
      <c r="L5">
        <v>1339</v>
      </c>
      <c r="N5">
        <v>1007</v>
      </c>
      <c r="O5" t="s">
        <v>23</v>
      </c>
      <c r="P5" t="s">
        <v>23</v>
      </c>
      <c r="Q5">
        <v>1</v>
      </c>
      <c r="W5">
        <v>0</v>
      </c>
      <c r="X5">
        <v>-143474561</v>
      </c>
      <c r="Y5">
        <f t="shared" si="0"/>
        <v>1.37E-2</v>
      </c>
      <c r="AA5">
        <v>24.2</v>
      </c>
      <c r="AB5">
        <v>0</v>
      </c>
      <c r="AC5">
        <v>0</v>
      </c>
      <c r="AD5">
        <v>0</v>
      </c>
      <c r="AE5">
        <v>2.44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1.37E-2</v>
      </c>
      <c r="AU5" t="s">
        <v>6</v>
      </c>
      <c r="AV5">
        <v>0</v>
      </c>
      <c r="AW5">
        <v>2</v>
      </c>
      <c r="AX5">
        <v>92821377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2.0714400000000001E-2</v>
      </c>
      <c r="CY5">
        <f t="shared" ref="CY5:CY11" si="4">AA5</f>
        <v>24.2</v>
      </c>
      <c r="CZ5">
        <f t="shared" ref="CZ5:CZ11" si="5">AE5</f>
        <v>2.44</v>
      </c>
      <c r="DA5">
        <f t="shared" ref="DA5:DA11" si="6">AI5</f>
        <v>9.92</v>
      </c>
      <c r="DB5">
        <f t="shared" si="1"/>
        <v>0.03</v>
      </c>
      <c r="DC5">
        <f t="shared" si="2"/>
        <v>0</v>
      </c>
      <c r="DD5" t="s">
        <v>6</v>
      </c>
      <c r="DE5" t="s">
        <v>6</v>
      </c>
      <c r="DF5">
        <f t="shared" ref="DF5:DF11" si="7">ROUND(ROUND(AE5*AI5,0)*CX5,0)</f>
        <v>0</v>
      </c>
      <c r="DG5">
        <f t="shared" ref="DG5:DG13" si="8">ROUND(ROUND(AF5,0)*CX5,0)</f>
        <v>0</v>
      </c>
      <c r="DH5">
        <f t="shared" ref="DH5:DH12" si="9">ROUND(ROUND(AG5,0)*CX5,0)</f>
        <v>0</v>
      </c>
      <c r="DI5">
        <f t="shared" si="3"/>
        <v>0</v>
      </c>
      <c r="DJ5">
        <f t="shared" ref="DJ5:DJ11" si="10">DF5</f>
        <v>0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92821123</v>
      </c>
      <c r="C6">
        <v>92821361</v>
      </c>
      <c r="D6">
        <v>49525587</v>
      </c>
      <c r="E6">
        <v>1</v>
      </c>
      <c r="F6">
        <v>1</v>
      </c>
      <c r="G6">
        <v>1</v>
      </c>
      <c r="H6">
        <v>3</v>
      </c>
      <c r="I6" t="s">
        <v>37</v>
      </c>
      <c r="J6" t="s">
        <v>39</v>
      </c>
      <c r="K6" t="s">
        <v>38</v>
      </c>
      <c r="L6">
        <v>1348</v>
      </c>
      <c r="N6">
        <v>1009</v>
      </c>
      <c r="O6" t="s">
        <v>34</v>
      </c>
      <c r="P6" t="s">
        <v>34</v>
      </c>
      <c r="Q6">
        <v>1000</v>
      </c>
      <c r="W6">
        <v>1</v>
      </c>
      <c r="X6">
        <v>-45966985</v>
      </c>
      <c r="Y6">
        <f t="shared" si="0"/>
        <v>-5.8999999999999999E-3</v>
      </c>
      <c r="AA6">
        <v>118821.75999999999</v>
      </c>
      <c r="AB6">
        <v>0</v>
      </c>
      <c r="AC6">
        <v>0</v>
      </c>
      <c r="AD6">
        <v>0</v>
      </c>
      <c r="AE6">
        <v>11978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-5.8999999999999999E-3</v>
      </c>
      <c r="AU6" t="s">
        <v>6</v>
      </c>
      <c r="AV6">
        <v>0</v>
      </c>
      <c r="AW6">
        <v>2</v>
      </c>
      <c r="AX6">
        <v>92821378</v>
      </c>
      <c r="AY6">
        <v>1</v>
      </c>
      <c r="AZ6">
        <v>6144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-8.9207999999999996E-3</v>
      </c>
      <c r="CY6">
        <f t="shared" si="4"/>
        <v>118821.75999999999</v>
      </c>
      <c r="CZ6">
        <f t="shared" si="5"/>
        <v>11978</v>
      </c>
      <c r="DA6">
        <f t="shared" si="6"/>
        <v>9.92</v>
      </c>
      <c r="DB6">
        <f t="shared" si="1"/>
        <v>-70.67</v>
      </c>
      <c r="DC6">
        <f t="shared" si="2"/>
        <v>0</v>
      </c>
      <c r="DD6" t="s">
        <v>6</v>
      </c>
      <c r="DE6" t="s">
        <v>6</v>
      </c>
      <c r="DF6">
        <f t="shared" si="7"/>
        <v>-1060</v>
      </c>
      <c r="DG6">
        <f t="shared" si="8"/>
        <v>0</v>
      </c>
      <c r="DH6">
        <f t="shared" si="9"/>
        <v>0</v>
      </c>
      <c r="DI6">
        <f t="shared" si="3"/>
        <v>0</v>
      </c>
      <c r="DJ6">
        <f t="shared" si="10"/>
        <v>-1060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92821123</v>
      </c>
      <c r="C7">
        <v>92821361</v>
      </c>
      <c r="D7">
        <v>49527726</v>
      </c>
      <c r="E7">
        <v>1</v>
      </c>
      <c r="F7">
        <v>1</v>
      </c>
      <c r="G7">
        <v>1</v>
      </c>
      <c r="H7">
        <v>3</v>
      </c>
      <c r="I7" t="s">
        <v>53</v>
      </c>
      <c r="J7" t="s">
        <v>55</v>
      </c>
      <c r="K7" t="s">
        <v>54</v>
      </c>
      <c r="L7">
        <v>1348</v>
      </c>
      <c r="N7">
        <v>1009</v>
      </c>
      <c r="O7" t="s">
        <v>34</v>
      </c>
      <c r="P7" t="s">
        <v>34</v>
      </c>
      <c r="Q7">
        <v>1000</v>
      </c>
      <c r="W7">
        <v>1</v>
      </c>
      <c r="X7">
        <v>1174253204</v>
      </c>
      <c r="Y7">
        <f t="shared" si="0"/>
        <v>-4.8999999999999998E-3</v>
      </c>
      <c r="AA7">
        <v>7286.24</v>
      </c>
      <c r="AB7">
        <v>0</v>
      </c>
      <c r="AC7">
        <v>0</v>
      </c>
      <c r="AD7">
        <v>0</v>
      </c>
      <c r="AE7">
        <v>734.5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-4.8999999999999998E-3</v>
      </c>
      <c r="AU7" t="s">
        <v>6</v>
      </c>
      <c r="AV7">
        <v>0</v>
      </c>
      <c r="AW7">
        <v>2</v>
      </c>
      <c r="AX7">
        <v>92821379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-7.4088000000000001E-3</v>
      </c>
      <c r="CY7">
        <f t="shared" si="4"/>
        <v>7286.24</v>
      </c>
      <c r="CZ7">
        <f t="shared" si="5"/>
        <v>734.5</v>
      </c>
      <c r="DA7">
        <f t="shared" si="6"/>
        <v>9.92</v>
      </c>
      <c r="DB7">
        <f t="shared" si="1"/>
        <v>-3.6</v>
      </c>
      <c r="DC7">
        <f t="shared" si="2"/>
        <v>0</v>
      </c>
      <c r="DD7" t="s">
        <v>6</v>
      </c>
      <c r="DE7" t="s">
        <v>6</v>
      </c>
      <c r="DF7">
        <f t="shared" si="7"/>
        <v>-54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-54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92821123</v>
      </c>
      <c r="C8">
        <v>92821361</v>
      </c>
      <c r="D8">
        <v>49528613</v>
      </c>
      <c r="E8">
        <v>1</v>
      </c>
      <c r="F8">
        <v>1</v>
      </c>
      <c r="G8">
        <v>1</v>
      </c>
      <c r="H8">
        <v>3</v>
      </c>
      <c r="I8" t="s">
        <v>32</v>
      </c>
      <c r="J8" t="s">
        <v>35</v>
      </c>
      <c r="K8" t="s">
        <v>33</v>
      </c>
      <c r="L8">
        <v>1348</v>
      </c>
      <c r="N8">
        <v>1009</v>
      </c>
      <c r="O8" t="s">
        <v>34</v>
      </c>
      <c r="P8" t="s">
        <v>34</v>
      </c>
      <c r="Q8">
        <v>1000</v>
      </c>
      <c r="W8">
        <v>0</v>
      </c>
      <c r="X8">
        <v>-1816767151</v>
      </c>
      <c r="Y8">
        <f t="shared" si="0"/>
        <v>0.85</v>
      </c>
      <c r="AA8">
        <v>9374.6</v>
      </c>
      <c r="AB8">
        <v>0</v>
      </c>
      <c r="AC8">
        <v>0</v>
      </c>
      <c r="AD8">
        <v>0</v>
      </c>
      <c r="AE8">
        <v>945.02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6</v>
      </c>
      <c r="AT8">
        <v>0.85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1.2851999999999999</v>
      </c>
      <c r="CY8">
        <f t="shared" si="4"/>
        <v>9374.6</v>
      </c>
      <c r="CZ8">
        <f t="shared" si="5"/>
        <v>945.02</v>
      </c>
      <c r="DA8">
        <f t="shared" si="6"/>
        <v>9.92</v>
      </c>
      <c r="DB8">
        <f t="shared" si="1"/>
        <v>803.27</v>
      </c>
      <c r="DC8">
        <f t="shared" si="2"/>
        <v>0</v>
      </c>
      <c r="DD8" t="s">
        <v>6</v>
      </c>
      <c r="DE8" t="s">
        <v>6</v>
      </c>
      <c r="DF8">
        <f t="shared" si="7"/>
        <v>12049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12049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92821123</v>
      </c>
      <c r="C9">
        <v>92821361</v>
      </c>
      <c r="D9">
        <v>49542647</v>
      </c>
      <c r="E9">
        <v>1</v>
      </c>
      <c r="F9">
        <v>1</v>
      </c>
      <c r="G9">
        <v>1</v>
      </c>
      <c r="H9">
        <v>3</v>
      </c>
      <c r="I9" t="s">
        <v>41</v>
      </c>
      <c r="J9" t="s">
        <v>43</v>
      </c>
      <c r="K9" t="s">
        <v>42</v>
      </c>
      <c r="L9">
        <v>1348</v>
      </c>
      <c r="N9">
        <v>1009</v>
      </c>
      <c r="O9" t="s">
        <v>34</v>
      </c>
      <c r="P9" t="s">
        <v>34</v>
      </c>
      <c r="Q9">
        <v>1000</v>
      </c>
      <c r="W9">
        <v>1</v>
      </c>
      <c r="X9">
        <v>-120483918</v>
      </c>
      <c r="Y9">
        <f t="shared" si="0"/>
        <v>-9.4999999999999998E-3</v>
      </c>
      <c r="AA9">
        <v>44195.58</v>
      </c>
      <c r="AB9">
        <v>0</v>
      </c>
      <c r="AC9">
        <v>0</v>
      </c>
      <c r="AD9">
        <v>0</v>
      </c>
      <c r="AE9">
        <v>4455.2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-9.4999999999999998E-3</v>
      </c>
      <c r="AU9" t="s">
        <v>6</v>
      </c>
      <c r="AV9">
        <v>0</v>
      </c>
      <c r="AW9">
        <v>2</v>
      </c>
      <c r="AX9">
        <v>92821381</v>
      </c>
      <c r="AY9">
        <v>1</v>
      </c>
      <c r="AZ9">
        <v>6144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-1.4364E-2</v>
      </c>
      <c r="CY9">
        <f t="shared" si="4"/>
        <v>44195.58</v>
      </c>
      <c r="CZ9">
        <f t="shared" si="5"/>
        <v>4455.2</v>
      </c>
      <c r="DA9">
        <f t="shared" si="6"/>
        <v>9.92</v>
      </c>
      <c r="DB9">
        <f t="shared" si="1"/>
        <v>-42.32</v>
      </c>
      <c r="DC9">
        <f t="shared" si="2"/>
        <v>0</v>
      </c>
      <c r="DD9" t="s">
        <v>6</v>
      </c>
      <c r="DE9" t="s">
        <v>6</v>
      </c>
      <c r="DF9">
        <f t="shared" si="7"/>
        <v>-635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-635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92821123</v>
      </c>
      <c r="C10">
        <v>92821361</v>
      </c>
      <c r="D10">
        <v>49546633</v>
      </c>
      <c r="E10">
        <v>1</v>
      </c>
      <c r="F10">
        <v>1</v>
      </c>
      <c r="G10">
        <v>1</v>
      </c>
      <c r="H10">
        <v>3</v>
      </c>
      <c r="I10" t="s">
        <v>45</v>
      </c>
      <c r="J10" t="s">
        <v>47</v>
      </c>
      <c r="K10" t="s">
        <v>46</v>
      </c>
      <c r="L10">
        <v>1339</v>
      </c>
      <c r="N10">
        <v>1007</v>
      </c>
      <c r="O10" t="s">
        <v>23</v>
      </c>
      <c r="P10" t="s">
        <v>23</v>
      </c>
      <c r="Q10">
        <v>1</v>
      </c>
      <c r="W10">
        <v>1</v>
      </c>
      <c r="X10">
        <v>-369593091</v>
      </c>
      <c r="Y10">
        <f t="shared" si="0"/>
        <v>-0.20799999999999999</v>
      </c>
      <c r="AA10">
        <v>12767.04</v>
      </c>
      <c r="AB10">
        <v>0</v>
      </c>
      <c r="AC10">
        <v>0</v>
      </c>
      <c r="AD10">
        <v>0</v>
      </c>
      <c r="AE10">
        <v>1287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-0.20799999999999999</v>
      </c>
      <c r="AU10" t="s">
        <v>6</v>
      </c>
      <c r="AV10">
        <v>0</v>
      </c>
      <c r="AW10">
        <v>2</v>
      </c>
      <c r="AX10">
        <v>92821382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-0.314496</v>
      </c>
      <c r="CY10">
        <f t="shared" si="4"/>
        <v>12767.04</v>
      </c>
      <c r="CZ10">
        <f t="shared" si="5"/>
        <v>1287</v>
      </c>
      <c r="DA10">
        <f t="shared" si="6"/>
        <v>9.92</v>
      </c>
      <c r="DB10">
        <f t="shared" si="1"/>
        <v>-267.7</v>
      </c>
      <c r="DC10">
        <f t="shared" si="2"/>
        <v>0</v>
      </c>
      <c r="DD10" t="s">
        <v>6</v>
      </c>
      <c r="DE10" t="s">
        <v>6</v>
      </c>
      <c r="DF10">
        <f t="shared" si="7"/>
        <v>-4015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-4015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92821123</v>
      </c>
      <c r="C11">
        <v>92821361</v>
      </c>
      <c r="D11">
        <v>49546817</v>
      </c>
      <c r="E11">
        <v>1</v>
      </c>
      <c r="F11">
        <v>1</v>
      </c>
      <c r="G11">
        <v>1</v>
      </c>
      <c r="H11">
        <v>3</v>
      </c>
      <c r="I11" t="s">
        <v>49</v>
      </c>
      <c r="J11" t="s">
        <v>51</v>
      </c>
      <c r="K11" t="s">
        <v>50</v>
      </c>
      <c r="L11">
        <v>1339</v>
      </c>
      <c r="N11">
        <v>1007</v>
      </c>
      <c r="O11" t="s">
        <v>23</v>
      </c>
      <c r="P11" t="s">
        <v>23</v>
      </c>
      <c r="Q11">
        <v>1</v>
      </c>
      <c r="W11">
        <v>1</v>
      </c>
      <c r="X11">
        <v>-330517304</v>
      </c>
      <c r="Y11">
        <f t="shared" si="0"/>
        <v>-0.18</v>
      </c>
      <c r="AA11">
        <v>11457.6</v>
      </c>
      <c r="AB11">
        <v>0</v>
      </c>
      <c r="AC11">
        <v>0</v>
      </c>
      <c r="AD11">
        <v>0</v>
      </c>
      <c r="AE11">
        <v>1155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-0.18</v>
      </c>
      <c r="AU11" t="s">
        <v>6</v>
      </c>
      <c r="AV11">
        <v>0</v>
      </c>
      <c r="AW11">
        <v>2</v>
      </c>
      <c r="AX11">
        <v>92821383</v>
      </c>
      <c r="AY11">
        <v>1</v>
      </c>
      <c r="AZ11">
        <v>6144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-0.27216000000000001</v>
      </c>
      <c r="CY11">
        <f t="shared" si="4"/>
        <v>11457.6</v>
      </c>
      <c r="CZ11">
        <f t="shared" si="5"/>
        <v>1155</v>
      </c>
      <c r="DA11">
        <f t="shared" si="6"/>
        <v>9.92</v>
      </c>
      <c r="DB11">
        <f t="shared" si="1"/>
        <v>-207.9</v>
      </c>
      <c r="DC11">
        <f t="shared" si="2"/>
        <v>0</v>
      </c>
      <c r="DD11" t="s">
        <v>6</v>
      </c>
      <c r="DE11" t="s">
        <v>6</v>
      </c>
      <c r="DF11">
        <f t="shared" si="7"/>
        <v>-3118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-3118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ROW(Source!A70)</f>
        <v>70</v>
      </c>
      <c r="B12">
        <v>92821123</v>
      </c>
      <c r="C12">
        <v>92821390</v>
      </c>
      <c r="D12">
        <v>49510695</v>
      </c>
      <c r="E12">
        <v>70</v>
      </c>
      <c r="F12">
        <v>1</v>
      </c>
      <c r="G12">
        <v>1</v>
      </c>
      <c r="H12">
        <v>1</v>
      </c>
      <c r="I12" t="s">
        <v>180</v>
      </c>
      <c r="J12" t="s">
        <v>6</v>
      </c>
      <c r="K12" t="s">
        <v>181</v>
      </c>
      <c r="L12">
        <v>1191</v>
      </c>
      <c r="N12">
        <v>1013</v>
      </c>
      <c r="O12" t="s">
        <v>182</v>
      </c>
      <c r="P12" t="s">
        <v>182</v>
      </c>
      <c r="Q12">
        <v>1</v>
      </c>
      <c r="W12">
        <v>0</v>
      </c>
      <c r="X12">
        <v>-844220143</v>
      </c>
      <c r="Y12">
        <f t="shared" si="0"/>
        <v>75.22</v>
      </c>
      <c r="AA12">
        <v>0</v>
      </c>
      <c r="AB12">
        <v>0</v>
      </c>
      <c r="AC12">
        <v>0</v>
      </c>
      <c r="AD12">
        <v>362.84</v>
      </c>
      <c r="AE12">
        <v>0</v>
      </c>
      <c r="AF12">
        <v>0</v>
      </c>
      <c r="AG12">
        <v>0</v>
      </c>
      <c r="AH12">
        <v>8.09</v>
      </c>
      <c r="AI12">
        <v>1</v>
      </c>
      <c r="AJ12">
        <v>1</v>
      </c>
      <c r="AK12">
        <v>1</v>
      </c>
      <c r="AL12">
        <v>44.85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75.22</v>
      </c>
      <c r="AU12" t="s">
        <v>6</v>
      </c>
      <c r="AV12">
        <v>1</v>
      </c>
      <c r="AW12">
        <v>2</v>
      </c>
      <c r="AX12">
        <v>92821402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ROUND(AT12*Source!I70*AH12*AL12,0)</f>
        <v>43559</v>
      </c>
      <c r="CV12">
        <f>ROUND(Y12*Source!I70,7)</f>
        <v>120.05112</v>
      </c>
      <c r="CW12">
        <v>0</v>
      </c>
      <c r="CX12">
        <f>ROUND(Y12*Source!I70,7)</f>
        <v>120.05112</v>
      </c>
      <c r="CY12">
        <f>AD12</f>
        <v>362.84</v>
      </c>
      <c r="CZ12">
        <f>AH12</f>
        <v>8.09</v>
      </c>
      <c r="DA12">
        <f>AL12</f>
        <v>44.85</v>
      </c>
      <c r="DB12">
        <f t="shared" si="1"/>
        <v>608.53</v>
      </c>
      <c r="DC12">
        <f t="shared" si="2"/>
        <v>0</v>
      </c>
      <c r="DD12" t="s">
        <v>6</v>
      </c>
      <c r="DE12" t="s">
        <v>6</v>
      </c>
      <c r="DF12">
        <f>ROUND(ROUND(AE12,0)*CX12,0)</f>
        <v>0</v>
      </c>
      <c r="DG12">
        <f t="shared" si="8"/>
        <v>0</v>
      </c>
      <c r="DH12">
        <f t="shared" si="9"/>
        <v>0</v>
      </c>
      <c r="DI12">
        <f>ROUND(ROUND(AH12*AL12,0)*CX12,0)</f>
        <v>43579</v>
      </c>
      <c r="DJ12">
        <f>DI12</f>
        <v>43579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ROW(Source!A70)</f>
        <v>70</v>
      </c>
      <c r="B13">
        <v>92821123</v>
      </c>
      <c r="C13">
        <v>92821390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183</v>
      </c>
      <c r="J13" t="s">
        <v>6</v>
      </c>
      <c r="K13" t="s">
        <v>184</v>
      </c>
      <c r="L13">
        <v>1191</v>
      </c>
      <c r="N13">
        <v>1013</v>
      </c>
      <c r="O13" t="s">
        <v>182</v>
      </c>
      <c r="P13" t="s">
        <v>182</v>
      </c>
      <c r="Q13">
        <v>1</v>
      </c>
      <c r="W13">
        <v>0</v>
      </c>
      <c r="X13">
        <v>-1417349443</v>
      </c>
      <c r="Y13">
        <f t="shared" si="0"/>
        <v>0.4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0.4</v>
      </c>
      <c r="AU13" t="s">
        <v>6</v>
      </c>
      <c r="AV13">
        <v>2</v>
      </c>
      <c r="AW13">
        <v>2</v>
      </c>
      <c r="AX13">
        <v>92821403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ROUND(Y13*Source!I70,7)</f>
        <v>0.63839999999999997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6</v>
      </c>
      <c r="DE13" t="s">
        <v>6</v>
      </c>
      <c r="DF13">
        <f>ROUND(ROUND(AE13,0)*CX13,0)</f>
        <v>0</v>
      </c>
      <c r="DG13">
        <f t="shared" si="8"/>
        <v>0</v>
      </c>
      <c r="DH13">
        <f>ROUND(ROUND(AG13*AK13,0)*CX13,0)</f>
        <v>0</v>
      </c>
      <c r="DI13">
        <f t="shared" ref="DI13:DI22" si="11">ROUND(ROUND(AH13,0)*CX13,0)</f>
        <v>0</v>
      </c>
      <c r="DJ13">
        <f>DI13</f>
        <v>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ROW(Source!A70)</f>
        <v>70</v>
      </c>
      <c r="B14">
        <v>92821123</v>
      </c>
      <c r="C14">
        <v>92821390</v>
      </c>
      <c r="D14">
        <v>49672708</v>
      </c>
      <c r="E14">
        <v>1</v>
      </c>
      <c r="F14">
        <v>1</v>
      </c>
      <c r="G14">
        <v>1</v>
      </c>
      <c r="H14">
        <v>2</v>
      </c>
      <c r="I14" t="s">
        <v>185</v>
      </c>
      <c r="J14" t="s">
        <v>186</v>
      </c>
      <c r="K14" t="s">
        <v>187</v>
      </c>
      <c r="L14">
        <v>1367</v>
      </c>
      <c r="N14">
        <v>1011</v>
      </c>
      <c r="O14" t="s">
        <v>188</v>
      </c>
      <c r="P14" t="s">
        <v>188</v>
      </c>
      <c r="Q14">
        <v>1</v>
      </c>
      <c r="W14">
        <v>0</v>
      </c>
      <c r="X14">
        <v>208619310</v>
      </c>
      <c r="Y14">
        <f t="shared" si="0"/>
        <v>0.21</v>
      </c>
      <c r="AA14">
        <v>0</v>
      </c>
      <c r="AB14">
        <v>26.72</v>
      </c>
      <c r="AC14">
        <v>0</v>
      </c>
      <c r="AD14">
        <v>0</v>
      </c>
      <c r="AE14">
        <v>0</v>
      </c>
      <c r="AF14">
        <v>1.7</v>
      </c>
      <c r="AG14">
        <v>0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0.21</v>
      </c>
      <c r="AU14" t="s">
        <v>6</v>
      </c>
      <c r="AV14">
        <v>0</v>
      </c>
      <c r="AW14">
        <v>2</v>
      </c>
      <c r="AX14">
        <v>92821404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ROUND(Y14*Source!I70*DO14,7)</f>
        <v>0</v>
      </c>
      <c r="CX14">
        <f>ROUND(Y14*Source!I70,7)</f>
        <v>0.33516000000000001</v>
      </c>
      <c r="CY14">
        <f>AB14</f>
        <v>26.72</v>
      </c>
      <c r="CZ14">
        <f>AF14</f>
        <v>1.7</v>
      </c>
      <c r="DA14">
        <f>AJ14</f>
        <v>15.72</v>
      </c>
      <c r="DB14">
        <f t="shared" si="1"/>
        <v>0.36</v>
      </c>
      <c r="DC14">
        <f t="shared" si="2"/>
        <v>0</v>
      </c>
      <c r="DD14" t="s">
        <v>6</v>
      </c>
      <c r="DE14" t="s">
        <v>6</v>
      </c>
      <c r="DF14">
        <f>ROUND(ROUND(AE14,0)*CX14,0)</f>
        <v>0</v>
      </c>
      <c r="DG14">
        <f>ROUND(ROUND(AF14*AJ14,0)*CX14,0)</f>
        <v>9</v>
      </c>
      <c r="DH14">
        <f>ROUND(ROUND(AG14*AK14,0)*CX14,0)</f>
        <v>0</v>
      </c>
      <c r="DI14">
        <f t="shared" si="11"/>
        <v>0</v>
      </c>
      <c r="DJ14">
        <f>DG14</f>
        <v>9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ROW(Source!A70)</f>
        <v>70</v>
      </c>
      <c r="B15">
        <v>92821123</v>
      </c>
      <c r="C15">
        <v>92821390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189</v>
      </c>
      <c r="J15" t="s">
        <v>190</v>
      </c>
      <c r="K15" t="s">
        <v>191</v>
      </c>
      <c r="L15">
        <v>1367</v>
      </c>
      <c r="N15">
        <v>1011</v>
      </c>
      <c r="O15" t="s">
        <v>188</v>
      </c>
      <c r="P15" t="s">
        <v>188</v>
      </c>
      <c r="Q15">
        <v>1</v>
      </c>
      <c r="W15">
        <v>0</v>
      </c>
      <c r="X15">
        <v>509054691</v>
      </c>
      <c r="Y15">
        <f t="shared" si="0"/>
        <v>0.4</v>
      </c>
      <c r="AA15">
        <v>0</v>
      </c>
      <c r="AB15">
        <v>1032.96</v>
      </c>
      <c r="AC15">
        <v>520.26</v>
      </c>
      <c r="AD15">
        <v>0</v>
      </c>
      <c r="AE15">
        <v>0</v>
      </c>
      <c r="AF15">
        <v>65.709999999999994</v>
      </c>
      <c r="AG15">
        <v>11.6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0.4</v>
      </c>
      <c r="AU15" t="s">
        <v>6</v>
      </c>
      <c r="AV15">
        <v>0</v>
      </c>
      <c r="AW15">
        <v>2</v>
      </c>
      <c r="AX15">
        <v>92821405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ROUND(Y15*Source!I70*DO15,7)</f>
        <v>0</v>
      </c>
      <c r="CX15">
        <f>ROUND(Y15*Source!I70,7)</f>
        <v>0.63839999999999997</v>
      </c>
      <c r="CY15">
        <f>AB15</f>
        <v>1032.96</v>
      </c>
      <c r="CZ15">
        <f>AF15</f>
        <v>65.709999999999994</v>
      </c>
      <c r="DA15">
        <f>AJ15</f>
        <v>15.72</v>
      </c>
      <c r="DB15">
        <f t="shared" si="1"/>
        <v>26.28</v>
      </c>
      <c r="DC15">
        <f t="shared" si="2"/>
        <v>4.6399999999999997</v>
      </c>
      <c r="DD15" t="s">
        <v>6</v>
      </c>
      <c r="DE15" t="s">
        <v>6</v>
      </c>
      <c r="DF15">
        <f>ROUND(ROUND(AE15,0)*CX15,0)</f>
        <v>0</v>
      </c>
      <c r="DG15">
        <f>ROUND(ROUND(AF15*AJ15,0)*CX15,0)</f>
        <v>659</v>
      </c>
      <c r="DH15">
        <f>ROUND(ROUND(AG15*AK15,0)*CX15,0)</f>
        <v>332</v>
      </c>
      <c r="DI15">
        <f t="shared" si="11"/>
        <v>0</v>
      </c>
      <c r="DJ15">
        <f>DG15</f>
        <v>659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ROW(Source!A70)</f>
        <v>70</v>
      </c>
      <c r="B16">
        <v>92821123</v>
      </c>
      <c r="C16">
        <v>92821390</v>
      </c>
      <c r="D16">
        <v>49523203</v>
      </c>
      <c r="E16">
        <v>1</v>
      </c>
      <c r="F16">
        <v>1</v>
      </c>
      <c r="G16">
        <v>1</v>
      </c>
      <c r="H16">
        <v>3</v>
      </c>
      <c r="I16" t="s">
        <v>192</v>
      </c>
      <c r="J16" t="s">
        <v>193</v>
      </c>
      <c r="K16" t="s">
        <v>194</v>
      </c>
      <c r="L16">
        <v>1339</v>
      </c>
      <c r="N16">
        <v>1007</v>
      </c>
      <c r="O16" t="s">
        <v>23</v>
      </c>
      <c r="P16" t="s">
        <v>23</v>
      </c>
      <c r="Q16">
        <v>1</v>
      </c>
      <c r="W16">
        <v>0</v>
      </c>
      <c r="X16">
        <v>-143474561</v>
      </c>
      <c r="Y16">
        <f t="shared" si="0"/>
        <v>1.37E-2</v>
      </c>
      <c r="AA16">
        <v>24.2</v>
      </c>
      <c r="AB16">
        <v>0</v>
      </c>
      <c r="AC16">
        <v>0</v>
      </c>
      <c r="AD16">
        <v>0</v>
      </c>
      <c r="AE16">
        <v>2.44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1.37E-2</v>
      </c>
      <c r="AU16" t="s">
        <v>6</v>
      </c>
      <c r="AV16">
        <v>0</v>
      </c>
      <c r="AW16">
        <v>2</v>
      </c>
      <c r="AX16">
        <v>92821406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ROUND(Y16*Source!I70,7)</f>
        <v>2.1865200000000001E-2</v>
      </c>
      <c r="CY16">
        <f t="shared" ref="CY16:CY22" si="12">AA16</f>
        <v>24.2</v>
      </c>
      <c r="CZ16">
        <f t="shared" ref="CZ16:CZ22" si="13">AE16</f>
        <v>2.44</v>
      </c>
      <c r="DA16">
        <f t="shared" ref="DA16:DA22" si="14">AI16</f>
        <v>9.92</v>
      </c>
      <c r="DB16">
        <f t="shared" si="1"/>
        <v>0.03</v>
      </c>
      <c r="DC16">
        <f t="shared" si="2"/>
        <v>0</v>
      </c>
      <c r="DD16" t="s">
        <v>6</v>
      </c>
      <c r="DE16" t="s">
        <v>6</v>
      </c>
      <c r="DF16">
        <f t="shared" ref="DF16:DF22" si="15">ROUND(ROUND(AE16*AI16,0)*CX16,0)</f>
        <v>1</v>
      </c>
      <c r="DG16">
        <f t="shared" ref="DG16:DG23" si="16">ROUND(ROUND(AF16,0)*CX16,0)</f>
        <v>0</v>
      </c>
      <c r="DH16">
        <f t="shared" ref="DH16:DH23" si="17">ROUND(ROUND(AG16,0)*CX16,0)</f>
        <v>0</v>
      </c>
      <c r="DI16">
        <f t="shared" si="11"/>
        <v>0</v>
      </c>
      <c r="DJ16">
        <f t="shared" ref="DJ16:DJ22" si="18">DF16</f>
        <v>1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ROW(Source!A70)</f>
        <v>70</v>
      </c>
      <c r="B17">
        <v>92821123</v>
      </c>
      <c r="C17">
        <v>92821390</v>
      </c>
      <c r="D17">
        <v>49525587</v>
      </c>
      <c r="E17">
        <v>1</v>
      </c>
      <c r="F17">
        <v>1</v>
      </c>
      <c r="G17">
        <v>1</v>
      </c>
      <c r="H17">
        <v>3</v>
      </c>
      <c r="I17" t="s">
        <v>37</v>
      </c>
      <c r="J17" t="s">
        <v>39</v>
      </c>
      <c r="K17" t="s">
        <v>38</v>
      </c>
      <c r="L17">
        <v>1348</v>
      </c>
      <c r="N17">
        <v>1009</v>
      </c>
      <c r="O17" t="s">
        <v>34</v>
      </c>
      <c r="P17" t="s">
        <v>34</v>
      </c>
      <c r="Q17">
        <v>1000</v>
      </c>
      <c r="W17">
        <v>1</v>
      </c>
      <c r="X17">
        <v>-45966985</v>
      </c>
      <c r="Y17">
        <f t="shared" si="0"/>
        <v>-5.8999999999999999E-3</v>
      </c>
      <c r="AA17">
        <v>118821.75999999999</v>
      </c>
      <c r="AB17">
        <v>0</v>
      </c>
      <c r="AC17">
        <v>0</v>
      </c>
      <c r="AD17">
        <v>0</v>
      </c>
      <c r="AE17">
        <v>11978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-5.8999999999999999E-3</v>
      </c>
      <c r="AU17" t="s">
        <v>6</v>
      </c>
      <c r="AV17">
        <v>0</v>
      </c>
      <c r="AW17">
        <v>2</v>
      </c>
      <c r="AX17">
        <v>92821407</v>
      </c>
      <c r="AY17">
        <v>1</v>
      </c>
      <c r="AZ17">
        <v>6144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ROUND(Y17*Source!I70,7)</f>
        <v>-9.4164000000000001E-3</v>
      </c>
      <c r="CY17">
        <f t="shared" si="12"/>
        <v>118821.75999999999</v>
      </c>
      <c r="CZ17">
        <f t="shared" si="13"/>
        <v>11978</v>
      </c>
      <c r="DA17">
        <f t="shared" si="14"/>
        <v>9.92</v>
      </c>
      <c r="DB17">
        <f t="shared" si="1"/>
        <v>-70.67</v>
      </c>
      <c r="DC17">
        <f t="shared" si="2"/>
        <v>0</v>
      </c>
      <c r="DD17" t="s">
        <v>6</v>
      </c>
      <c r="DE17" t="s">
        <v>6</v>
      </c>
      <c r="DF17">
        <f t="shared" si="15"/>
        <v>-1119</v>
      </c>
      <c r="DG17">
        <f t="shared" si="16"/>
        <v>0</v>
      </c>
      <c r="DH17">
        <f t="shared" si="17"/>
        <v>0</v>
      </c>
      <c r="DI17">
        <f t="shared" si="11"/>
        <v>0</v>
      </c>
      <c r="DJ17">
        <f t="shared" si="18"/>
        <v>-1119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ROW(Source!A70)</f>
        <v>70</v>
      </c>
      <c r="B18">
        <v>92821123</v>
      </c>
      <c r="C18">
        <v>92821390</v>
      </c>
      <c r="D18">
        <v>49527726</v>
      </c>
      <c r="E18">
        <v>1</v>
      </c>
      <c r="F18">
        <v>1</v>
      </c>
      <c r="G18">
        <v>1</v>
      </c>
      <c r="H18">
        <v>3</v>
      </c>
      <c r="I18" t="s">
        <v>53</v>
      </c>
      <c r="J18" t="s">
        <v>55</v>
      </c>
      <c r="K18" t="s">
        <v>54</v>
      </c>
      <c r="L18">
        <v>1348</v>
      </c>
      <c r="N18">
        <v>1009</v>
      </c>
      <c r="O18" t="s">
        <v>34</v>
      </c>
      <c r="P18" t="s">
        <v>34</v>
      </c>
      <c r="Q18">
        <v>1000</v>
      </c>
      <c r="W18">
        <v>1</v>
      </c>
      <c r="X18">
        <v>1174253204</v>
      </c>
      <c r="Y18">
        <f t="shared" si="0"/>
        <v>-4.8999999999999998E-3</v>
      </c>
      <c r="AA18">
        <v>7286.24</v>
      </c>
      <c r="AB18">
        <v>0</v>
      </c>
      <c r="AC18">
        <v>0</v>
      </c>
      <c r="AD18">
        <v>0</v>
      </c>
      <c r="AE18">
        <v>734.5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-4.8999999999999998E-3</v>
      </c>
      <c r="AU18" t="s">
        <v>6</v>
      </c>
      <c r="AV18">
        <v>0</v>
      </c>
      <c r="AW18">
        <v>2</v>
      </c>
      <c r="AX18">
        <v>92821408</v>
      </c>
      <c r="AY18">
        <v>1</v>
      </c>
      <c r="AZ18">
        <v>6144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ROUND(Y18*Source!I70,7)</f>
        <v>-7.8203999999999999E-3</v>
      </c>
      <c r="CY18">
        <f t="shared" si="12"/>
        <v>7286.24</v>
      </c>
      <c r="CZ18">
        <f t="shared" si="13"/>
        <v>734.5</v>
      </c>
      <c r="DA18">
        <f t="shared" si="14"/>
        <v>9.92</v>
      </c>
      <c r="DB18">
        <f t="shared" si="1"/>
        <v>-3.6</v>
      </c>
      <c r="DC18">
        <f t="shared" si="2"/>
        <v>0</v>
      </c>
      <c r="DD18" t="s">
        <v>6</v>
      </c>
      <c r="DE18" t="s">
        <v>6</v>
      </c>
      <c r="DF18">
        <f t="shared" si="15"/>
        <v>-57</v>
      </c>
      <c r="DG18">
        <f t="shared" si="16"/>
        <v>0</v>
      </c>
      <c r="DH18">
        <f t="shared" si="17"/>
        <v>0</v>
      </c>
      <c r="DI18">
        <f t="shared" si="11"/>
        <v>0</v>
      </c>
      <c r="DJ18">
        <f t="shared" si="18"/>
        <v>-57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ROW(Source!A70)</f>
        <v>70</v>
      </c>
      <c r="B19">
        <v>92821123</v>
      </c>
      <c r="C19">
        <v>92821390</v>
      </c>
      <c r="D19">
        <v>49528613</v>
      </c>
      <c r="E19">
        <v>1</v>
      </c>
      <c r="F19">
        <v>1</v>
      </c>
      <c r="G19">
        <v>1</v>
      </c>
      <c r="H19">
        <v>3</v>
      </c>
      <c r="I19" t="s">
        <v>32</v>
      </c>
      <c r="J19" t="s">
        <v>35</v>
      </c>
      <c r="K19" t="s">
        <v>33</v>
      </c>
      <c r="L19">
        <v>1348</v>
      </c>
      <c r="N19">
        <v>1009</v>
      </c>
      <c r="O19" t="s">
        <v>34</v>
      </c>
      <c r="P19" t="s">
        <v>34</v>
      </c>
      <c r="Q19">
        <v>1000</v>
      </c>
      <c r="W19">
        <v>0</v>
      </c>
      <c r="X19">
        <v>-1816767151</v>
      </c>
      <c r="Y19">
        <f t="shared" si="0"/>
        <v>0.85</v>
      </c>
      <c r="AA19">
        <v>9374.6</v>
      </c>
      <c r="AB19">
        <v>0</v>
      </c>
      <c r="AC19">
        <v>0</v>
      </c>
      <c r="AD19">
        <v>0</v>
      </c>
      <c r="AE19">
        <v>945.02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6</v>
      </c>
      <c r="AT19">
        <v>0.85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ROUND(Y19*Source!I70,7)</f>
        <v>1.3566</v>
      </c>
      <c r="CY19">
        <f t="shared" si="12"/>
        <v>9374.6</v>
      </c>
      <c r="CZ19">
        <f t="shared" si="13"/>
        <v>945.02</v>
      </c>
      <c r="DA19">
        <f t="shared" si="14"/>
        <v>9.92</v>
      </c>
      <c r="DB19">
        <f t="shared" si="1"/>
        <v>803.27</v>
      </c>
      <c r="DC19">
        <f t="shared" si="2"/>
        <v>0</v>
      </c>
      <c r="DD19" t="s">
        <v>6</v>
      </c>
      <c r="DE19" t="s">
        <v>6</v>
      </c>
      <c r="DF19">
        <f t="shared" si="15"/>
        <v>12718</v>
      </c>
      <c r="DG19">
        <f t="shared" si="16"/>
        <v>0</v>
      </c>
      <c r="DH19">
        <f t="shared" si="17"/>
        <v>0</v>
      </c>
      <c r="DI19">
        <f t="shared" si="11"/>
        <v>0</v>
      </c>
      <c r="DJ19">
        <f t="shared" si="18"/>
        <v>12718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ROW(Source!A70)</f>
        <v>70</v>
      </c>
      <c r="B20">
        <v>92821123</v>
      </c>
      <c r="C20">
        <v>92821390</v>
      </c>
      <c r="D20">
        <v>49542647</v>
      </c>
      <c r="E20">
        <v>1</v>
      </c>
      <c r="F20">
        <v>1</v>
      </c>
      <c r="G20">
        <v>1</v>
      </c>
      <c r="H20">
        <v>3</v>
      </c>
      <c r="I20" t="s">
        <v>41</v>
      </c>
      <c r="J20" t="s">
        <v>43</v>
      </c>
      <c r="K20" t="s">
        <v>42</v>
      </c>
      <c r="L20">
        <v>1348</v>
      </c>
      <c r="N20">
        <v>1009</v>
      </c>
      <c r="O20" t="s">
        <v>34</v>
      </c>
      <c r="P20" t="s">
        <v>34</v>
      </c>
      <c r="Q20">
        <v>1000</v>
      </c>
      <c r="W20">
        <v>1</v>
      </c>
      <c r="X20">
        <v>-120483918</v>
      </c>
      <c r="Y20">
        <f t="shared" si="0"/>
        <v>-9.4999999999999998E-3</v>
      </c>
      <c r="AA20">
        <v>44195.58</v>
      </c>
      <c r="AB20">
        <v>0</v>
      </c>
      <c r="AC20">
        <v>0</v>
      </c>
      <c r="AD20">
        <v>0</v>
      </c>
      <c r="AE20">
        <v>4455.2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-9.4999999999999998E-3</v>
      </c>
      <c r="AU20" t="s">
        <v>6</v>
      </c>
      <c r="AV20">
        <v>0</v>
      </c>
      <c r="AW20">
        <v>2</v>
      </c>
      <c r="AX20">
        <v>92821410</v>
      </c>
      <c r="AY20">
        <v>1</v>
      </c>
      <c r="AZ20">
        <v>6144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ROUND(Y20*Source!I70,7)</f>
        <v>-1.5162E-2</v>
      </c>
      <c r="CY20">
        <f t="shared" si="12"/>
        <v>44195.58</v>
      </c>
      <c r="CZ20">
        <f t="shared" si="13"/>
        <v>4455.2</v>
      </c>
      <c r="DA20">
        <f t="shared" si="14"/>
        <v>9.92</v>
      </c>
      <c r="DB20">
        <f t="shared" si="1"/>
        <v>-42.32</v>
      </c>
      <c r="DC20">
        <f t="shared" si="2"/>
        <v>0</v>
      </c>
      <c r="DD20" t="s">
        <v>6</v>
      </c>
      <c r="DE20" t="s">
        <v>6</v>
      </c>
      <c r="DF20">
        <f t="shared" si="15"/>
        <v>-670</v>
      </c>
      <c r="DG20">
        <f t="shared" si="16"/>
        <v>0</v>
      </c>
      <c r="DH20">
        <f t="shared" si="17"/>
        <v>0</v>
      </c>
      <c r="DI20">
        <f t="shared" si="11"/>
        <v>0</v>
      </c>
      <c r="DJ20">
        <f t="shared" si="18"/>
        <v>-670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ROW(Source!A70)</f>
        <v>70</v>
      </c>
      <c r="B21">
        <v>92821123</v>
      </c>
      <c r="C21">
        <v>92821390</v>
      </c>
      <c r="D21">
        <v>49546633</v>
      </c>
      <c r="E21">
        <v>1</v>
      </c>
      <c r="F21">
        <v>1</v>
      </c>
      <c r="G21">
        <v>1</v>
      </c>
      <c r="H21">
        <v>3</v>
      </c>
      <c r="I21" t="s">
        <v>45</v>
      </c>
      <c r="J21" t="s">
        <v>47</v>
      </c>
      <c r="K21" t="s">
        <v>46</v>
      </c>
      <c r="L21">
        <v>1339</v>
      </c>
      <c r="N21">
        <v>1007</v>
      </c>
      <c r="O21" t="s">
        <v>23</v>
      </c>
      <c r="P21" t="s">
        <v>23</v>
      </c>
      <c r="Q21">
        <v>1</v>
      </c>
      <c r="W21">
        <v>1</v>
      </c>
      <c r="X21">
        <v>-369593091</v>
      </c>
      <c r="Y21">
        <f t="shared" si="0"/>
        <v>-0.20799999999999999</v>
      </c>
      <c r="AA21">
        <v>12767.04</v>
      </c>
      <c r="AB21">
        <v>0</v>
      </c>
      <c r="AC21">
        <v>0</v>
      </c>
      <c r="AD21">
        <v>0</v>
      </c>
      <c r="AE21">
        <v>1287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-0.20799999999999999</v>
      </c>
      <c r="AU21" t="s">
        <v>6</v>
      </c>
      <c r="AV21">
        <v>0</v>
      </c>
      <c r="AW21">
        <v>2</v>
      </c>
      <c r="AX21">
        <v>92821411</v>
      </c>
      <c r="AY21">
        <v>1</v>
      </c>
      <c r="AZ21">
        <v>6144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ROUND(Y21*Source!I70,7)</f>
        <v>-0.33196799999999999</v>
      </c>
      <c r="CY21">
        <f t="shared" si="12"/>
        <v>12767.04</v>
      </c>
      <c r="CZ21">
        <f t="shared" si="13"/>
        <v>1287</v>
      </c>
      <c r="DA21">
        <f t="shared" si="14"/>
        <v>9.92</v>
      </c>
      <c r="DB21">
        <f t="shared" si="1"/>
        <v>-267.7</v>
      </c>
      <c r="DC21">
        <f t="shared" si="2"/>
        <v>0</v>
      </c>
      <c r="DD21" t="s">
        <v>6</v>
      </c>
      <c r="DE21" t="s">
        <v>6</v>
      </c>
      <c r="DF21">
        <f t="shared" si="15"/>
        <v>-4238</v>
      </c>
      <c r="DG21">
        <f t="shared" si="16"/>
        <v>0</v>
      </c>
      <c r="DH21">
        <f t="shared" si="17"/>
        <v>0</v>
      </c>
      <c r="DI21">
        <f t="shared" si="11"/>
        <v>0</v>
      </c>
      <c r="DJ21">
        <f t="shared" si="18"/>
        <v>-4238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ROW(Source!A70)</f>
        <v>70</v>
      </c>
      <c r="B22">
        <v>92821123</v>
      </c>
      <c r="C22">
        <v>92821390</v>
      </c>
      <c r="D22">
        <v>49546817</v>
      </c>
      <c r="E22">
        <v>1</v>
      </c>
      <c r="F22">
        <v>1</v>
      </c>
      <c r="G22">
        <v>1</v>
      </c>
      <c r="H22">
        <v>3</v>
      </c>
      <c r="I22" t="s">
        <v>49</v>
      </c>
      <c r="J22" t="s">
        <v>51</v>
      </c>
      <c r="K22" t="s">
        <v>50</v>
      </c>
      <c r="L22">
        <v>1339</v>
      </c>
      <c r="N22">
        <v>1007</v>
      </c>
      <c r="O22" t="s">
        <v>23</v>
      </c>
      <c r="P22" t="s">
        <v>23</v>
      </c>
      <c r="Q22">
        <v>1</v>
      </c>
      <c r="W22">
        <v>1</v>
      </c>
      <c r="X22">
        <v>-330517304</v>
      </c>
      <c r="Y22">
        <f t="shared" si="0"/>
        <v>-0.18</v>
      </c>
      <c r="AA22">
        <v>11457.6</v>
      </c>
      <c r="AB22">
        <v>0</v>
      </c>
      <c r="AC22">
        <v>0</v>
      </c>
      <c r="AD22">
        <v>0</v>
      </c>
      <c r="AE22">
        <v>1155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-0.18</v>
      </c>
      <c r="AU22" t="s">
        <v>6</v>
      </c>
      <c r="AV22">
        <v>0</v>
      </c>
      <c r="AW22">
        <v>2</v>
      </c>
      <c r="AX22">
        <v>92821412</v>
      </c>
      <c r="AY22">
        <v>1</v>
      </c>
      <c r="AZ22">
        <v>6144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ROUND(Y22*Source!I70,7)</f>
        <v>-0.28727999999999998</v>
      </c>
      <c r="CY22">
        <f t="shared" si="12"/>
        <v>11457.6</v>
      </c>
      <c r="CZ22">
        <f t="shared" si="13"/>
        <v>1155</v>
      </c>
      <c r="DA22">
        <f t="shared" si="14"/>
        <v>9.92</v>
      </c>
      <c r="DB22">
        <f t="shared" si="1"/>
        <v>-207.9</v>
      </c>
      <c r="DC22">
        <f t="shared" si="2"/>
        <v>0</v>
      </c>
      <c r="DD22" t="s">
        <v>6</v>
      </c>
      <c r="DE22" t="s">
        <v>6</v>
      </c>
      <c r="DF22">
        <f t="shared" si="15"/>
        <v>-3292</v>
      </c>
      <c r="DG22">
        <f t="shared" si="16"/>
        <v>0</v>
      </c>
      <c r="DH22">
        <f t="shared" si="17"/>
        <v>0</v>
      </c>
      <c r="DI22">
        <f t="shared" si="11"/>
        <v>0</v>
      </c>
      <c r="DJ22">
        <f t="shared" si="18"/>
        <v>-3292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ROW(Source!A112)</f>
        <v>112</v>
      </c>
      <c r="B23">
        <v>92821123</v>
      </c>
      <c r="C23">
        <v>92821419</v>
      </c>
      <c r="D23">
        <v>49510715</v>
      </c>
      <c r="E23">
        <v>70</v>
      </c>
      <c r="F23">
        <v>1</v>
      </c>
      <c r="G23">
        <v>1</v>
      </c>
      <c r="H23">
        <v>1</v>
      </c>
      <c r="I23" t="s">
        <v>195</v>
      </c>
      <c r="J23" t="s">
        <v>6</v>
      </c>
      <c r="K23" t="s">
        <v>196</v>
      </c>
      <c r="L23">
        <v>1191</v>
      </c>
      <c r="N23">
        <v>1013</v>
      </c>
      <c r="O23" t="s">
        <v>182</v>
      </c>
      <c r="P23" t="s">
        <v>182</v>
      </c>
      <c r="Q23">
        <v>1</v>
      </c>
      <c r="W23">
        <v>0</v>
      </c>
      <c r="X23">
        <v>1049124552</v>
      </c>
      <c r="Y23">
        <f t="shared" si="0"/>
        <v>42.7</v>
      </c>
      <c r="AA23">
        <v>0</v>
      </c>
      <c r="AB23">
        <v>0</v>
      </c>
      <c r="AC23">
        <v>0</v>
      </c>
      <c r="AD23">
        <v>382.57</v>
      </c>
      <c r="AE23">
        <v>0</v>
      </c>
      <c r="AF23">
        <v>0</v>
      </c>
      <c r="AG23">
        <v>0</v>
      </c>
      <c r="AH23">
        <v>8.5299999999999994</v>
      </c>
      <c r="AI23">
        <v>1</v>
      </c>
      <c r="AJ23">
        <v>1</v>
      </c>
      <c r="AK23">
        <v>1</v>
      </c>
      <c r="AL23">
        <v>44.85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42.7</v>
      </c>
      <c r="AU23" t="s">
        <v>6</v>
      </c>
      <c r="AV23">
        <v>1</v>
      </c>
      <c r="AW23">
        <v>2</v>
      </c>
      <c r="AX23">
        <v>92821422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ROUND(AT23*Source!I112*AH23*AL23,0)</f>
        <v>106509</v>
      </c>
      <c r="CV23">
        <f>ROUND(Y23*Source!I112,7)</f>
        <v>278.404</v>
      </c>
      <c r="CW23">
        <v>0</v>
      </c>
      <c r="CX23">
        <f>ROUND(Y23*Source!I112,7)</f>
        <v>278.404</v>
      </c>
      <c r="CY23">
        <f>AD23</f>
        <v>382.57</v>
      </c>
      <c r="CZ23">
        <f>AH23</f>
        <v>8.5299999999999994</v>
      </c>
      <c r="DA23">
        <f>AL23</f>
        <v>44.85</v>
      </c>
      <c r="DB23">
        <f t="shared" si="1"/>
        <v>364.23</v>
      </c>
      <c r="DC23">
        <f t="shared" si="2"/>
        <v>0</v>
      </c>
      <c r="DD23" t="s">
        <v>6</v>
      </c>
      <c r="DE23" t="s">
        <v>6</v>
      </c>
      <c r="DF23">
        <f>ROUND(ROUND(AE23,0)*CX23,0)</f>
        <v>0</v>
      </c>
      <c r="DG23">
        <f t="shared" si="16"/>
        <v>0</v>
      </c>
      <c r="DH23">
        <f t="shared" si="17"/>
        <v>0</v>
      </c>
      <c r="DI23">
        <f>ROUND(ROUND(AH23*AL23,0)*CX23,0)</f>
        <v>106629</v>
      </c>
      <c r="DJ23">
        <f>DI23</f>
        <v>106629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ROW(Source!A112)</f>
        <v>112</v>
      </c>
      <c r="B24">
        <v>92821123</v>
      </c>
      <c r="C24">
        <v>92821419</v>
      </c>
      <c r="D24">
        <v>49674221</v>
      </c>
      <c r="E24">
        <v>1</v>
      </c>
      <c r="F24">
        <v>1</v>
      </c>
      <c r="G24">
        <v>1</v>
      </c>
      <c r="H24">
        <v>2</v>
      </c>
      <c r="I24" t="s">
        <v>197</v>
      </c>
      <c r="J24" t="s">
        <v>198</v>
      </c>
      <c r="K24" t="s">
        <v>199</v>
      </c>
      <c r="L24">
        <v>1367</v>
      </c>
      <c r="N24">
        <v>1011</v>
      </c>
      <c r="O24" t="s">
        <v>188</v>
      </c>
      <c r="P24" t="s">
        <v>188</v>
      </c>
      <c r="Q24">
        <v>1</v>
      </c>
      <c r="W24">
        <v>0</v>
      </c>
      <c r="X24">
        <v>921503220</v>
      </c>
      <c r="Y24">
        <f t="shared" si="0"/>
        <v>42.7</v>
      </c>
      <c r="AA24">
        <v>0</v>
      </c>
      <c r="AB24">
        <v>89.92</v>
      </c>
      <c r="AC24">
        <v>0</v>
      </c>
      <c r="AD24">
        <v>0</v>
      </c>
      <c r="AE24">
        <v>0</v>
      </c>
      <c r="AF24">
        <v>5.72</v>
      </c>
      <c r="AG24">
        <v>0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42.7</v>
      </c>
      <c r="AU24" t="s">
        <v>6</v>
      </c>
      <c r="AV24">
        <v>0</v>
      </c>
      <c r="AW24">
        <v>2</v>
      </c>
      <c r="AX24">
        <v>92821423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ROUND(Y24*Source!I112*DO24,7)</f>
        <v>0</v>
      </c>
      <c r="CX24">
        <f>ROUND(Y24*Source!I112,7)</f>
        <v>278.404</v>
      </c>
      <c r="CY24">
        <f>AB24</f>
        <v>89.92</v>
      </c>
      <c r="CZ24">
        <f>AF24</f>
        <v>5.72</v>
      </c>
      <c r="DA24">
        <f>AJ24</f>
        <v>15.72</v>
      </c>
      <c r="DB24">
        <f t="shared" si="1"/>
        <v>244.24</v>
      </c>
      <c r="DC24">
        <f t="shared" si="2"/>
        <v>0</v>
      </c>
      <c r="DD24" t="s">
        <v>6</v>
      </c>
      <c r="DE24" t="s">
        <v>6</v>
      </c>
      <c r="DF24">
        <f>ROUND(ROUND(AE24,0)*CX24,0)</f>
        <v>0</v>
      </c>
      <c r="DG24">
        <f>ROUND(ROUND(AF24*AJ24,0)*CX24,0)</f>
        <v>25056</v>
      </c>
      <c r="DH24">
        <f>ROUND(ROUND(AG24*AK24,0)*CX24,0)</f>
        <v>0</v>
      </c>
      <c r="DI24">
        <f>ROUND(ROUND(AH24,0)*CX24,0)</f>
        <v>0</v>
      </c>
      <c r="DJ24">
        <f>DG24</f>
        <v>25056</v>
      </c>
      <c r="DK24">
        <v>0</v>
      </c>
      <c r="DL24" t="s">
        <v>6</v>
      </c>
      <c r="DM24">
        <v>0</v>
      </c>
      <c r="DN24" t="s">
        <v>6</v>
      </c>
      <c r="DO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92821373</v>
      </c>
      <c r="C1">
        <v>92821361</v>
      </c>
      <c r="D1">
        <v>49510695</v>
      </c>
      <c r="E1">
        <v>70</v>
      </c>
      <c r="F1">
        <v>1</v>
      </c>
      <c r="G1">
        <v>1</v>
      </c>
      <c r="H1">
        <v>1</v>
      </c>
      <c r="I1" t="s">
        <v>180</v>
      </c>
      <c r="J1" t="s">
        <v>6</v>
      </c>
      <c r="K1" t="s">
        <v>181</v>
      </c>
      <c r="L1">
        <v>1191</v>
      </c>
      <c r="N1">
        <v>1013</v>
      </c>
      <c r="O1" t="s">
        <v>182</v>
      </c>
      <c r="P1" t="s">
        <v>182</v>
      </c>
      <c r="Q1">
        <v>1</v>
      </c>
      <c r="X1">
        <v>75.22</v>
      </c>
      <c r="Y1">
        <v>0</v>
      </c>
      <c r="Z1">
        <v>0</v>
      </c>
      <c r="AA1">
        <v>0</v>
      </c>
      <c r="AB1">
        <v>8.09</v>
      </c>
      <c r="AC1">
        <v>0</v>
      </c>
      <c r="AD1">
        <v>1</v>
      </c>
      <c r="AE1">
        <v>1</v>
      </c>
      <c r="AF1" t="s">
        <v>6</v>
      </c>
      <c r="AG1">
        <v>75.22</v>
      </c>
      <c r="AH1">
        <v>2</v>
      </c>
      <c r="AI1">
        <v>92821362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92821374</v>
      </c>
      <c r="C2">
        <v>92821361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183</v>
      </c>
      <c r="J2" t="s">
        <v>6</v>
      </c>
      <c r="K2" t="s">
        <v>184</v>
      </c>
      <c r="L2">
        <v>1191</v>
      </c>
      <c r="N2">
        <v>1013</v>
      </c>
      <c r="O2" t="s">
        <v>182</v>
      </c>
      <c r="P2" t="s">
        <v>182</v>
      </c>
      <c r="Q2">
        <v>1</v>
      </c>
      <c r="X2">
        <v>0.4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0.4</v>
      </c>
      <c r="AH2">
        <v>2</v>
      </c>
      <c r="AI2">
        <v>92821363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92821375</v>
      </c>
      <c r="C3">
        <v>92821361</v>
      </c>
      <c r="D3">
        <v>49672708</v>
      </c>
      <c r="E3">
        <v>1</v>
      </c>
      <c r="F3">
        <v>1</v>
      </c>
      <c r="G3">
        <v>1</v>
      </c>
      <c r="H3">
        <v>2</v>
      </c>
      <c r="I3" t="s">
        <v>185</v>
      </c>
      <c r="J3" t="s">
        <v>186</v>
      </c>
      <c r="K3" t="s">
        <v>187</v>
      </c>
      <c r="L3">
        <v>1367</v>
      </c>
      <c r="N3">
        <v>1011</v>
      </c>
      <c r="O3" t="s">
        <v>188</v>
      </c>
      <c r="P3" t="s">
        <v>188</v>
      </c>
      <c r="Q3">
        <v>1</v>
      </c>
      <c r="X3">
        <v>0.21</v>
      </c>
      <c r="Y3">
        <v>0</v>
      </c>
      <c r="Z3">
        <v>1.7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0.21</v>
      </c>
      <c r="AH3">
        <v>2</v>
      </c>
      <c r="AI3">
        <v>92821364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92821376</v>
      </c>
      <c r="C4">
        <v>92821361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189</v>
      </c>
      <c r="J4" t="s">
        <v>190</v>
      </c>
      <c r="K4" t="s">
        <v>191</v>
      </c>
      <c r="L4">
        <v>1367</v>
      </c>
      <c r="N4">
        <v>1011</v>
      </c>
      <c r="O4" t="s">
        <v>188</v>
      </c>
      <c r="P4" t="s">
        <v>188</v>
      </c>
      <c r="Q4">
        <v>1</v>
      </c>
      <c r="X4">
        <v>0.4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0.4</v>
      </c>
      <c r="AH4">
        <v>2</v>
      </c>
      <c r="AI4">
        <v>92821365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92821377</v>
      </c>
      <c r="C5">
        <v>92821361</v>
      </c>
      <c r="D5">
        <v>49523203</v>
      </c>
      <c r="E5">
        <v>1</v>
      </c>
      <c r="F5">
        <v>1</v>
      </c>
      <c r="G5">
        <v>1</v>
      </c>
      <c r="H5">
        <v>3</v>
      </c>
      <c r="I5" t="s">
        <v>192</v>
      </c>
      <c r="J5" t="s">
        <v>193</v>
      </c>
      <c r="K5" t="s">
        <v>194</v>
      </c>
      <c r="L5">
        <v>1339</v>
      </c>
      <c r="N5">
        <v>1007</v>
      </c>
      <c r="O5" t="s">
        <v>23</v>
      </c>
      <c r="P5" t="s">
        <v>23</v>
      </c>
      <c r="Q5">
        <v>1</v>
      </c>
      <c r="X5">
        <v>1.37E-2</v>
      </c>
      <c r="Y5">
        <v>2.44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1.37E-2</v>
      </c>
      <c r="AH5">
        <v>2</v>
      </c>
      <c r="AI5">
        <v>92821366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92821378</v>
      </c>
      <c r="C6">
        <v>92821361</v>
      </c>
      <c r="D6">
        <v>49525587</v>
      </c>
      <c r="E6">
        <v>1</v>
      </c>
      <c r="F6">
        <v>1</v>
      </c>
      <c r="G6">
        <v>1</v>
      </c>
      <c r="H6">
        <v>3</v>
      </c>
      <c r="I6" t="s">
        <v>37</v>
      </c>
      <c r="J6" t="s">
        <v>39</v>
      </c>
      <c r="K6" t="s">
        <v>38</v>
      </c>
      <c r="L6">
        <v>1348</v>
      </c>
      <c r="N6">
        <v>1009</v>
      </c>
      <c r="O6" t="s">
        <v>34</v>
      </c>
      <c r="P6" t="s">
        <v>34</v>
      </c>
      <c r="Q6">
        <v>1000</v>
      </c>
      <c r="X6">
        <v>5.8999999999999999E-3</v>
      </c>
      <c r="Y6">
        <v>11978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5.8999999999999999E-3</v>
      </c>
      <c r="AH6">
        <v>2</v>
      </c>
      <c r="AI6">
        <v>92821367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92821379</v>
      </c>
      <c r="C7">
        <v>92821361</v>
      </c>
      <c r="D7">
        <v>49527726</v>
      </c>
      <c r="E7">
        <v>1</v>
      </c>
      <c r="F7">
        <v>1</v>
      </c>
      <c r="G7">
        <v>1</v>
      </c>
      <c r="H7">
        <v>3</v>
      </c>
      <c r="I7" t="s">
        <v>53</v>
      </c>
      <c r="J7" t="s">
        <v>55</v>
      </c>
      <c r="K7" t="s">
        <v>54</v>
      </c>
      <c r="L7">
        <v>1348</v>
      </c>
      <c r="N7">
        <v>1009</v>
      </c>
      <c r="O7" t="s">
        <v>34</v>
      </c>
      <c r="P7" t="s">
        <v>34</v>
      </c>
      <c r="Q7">
        <v>1000</v>
      </c>
      <c r="X7">
        <v>4.8999999999999998E-3</v>
      </c>
      <c r="Y7">
        <v>734.5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4.8999999999999998E-3</v>
      </c>
      <c r="AH7">
        <v>2</v>
      </c>
      <c r="AI7">
        <v>92821368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92821380</v>
      </c>
      <c r="C8">
        <v>92821361</v>
      </c>
      <c r="D8">
        <v>49511719</v>
      </c>
      <c r="E8">
        <v>70</v>
      </c>
      <c r="F8">
        <v>1</v>
      </c>
      <c r="G8">
        <v>1</v>
      </c>
      <c r="H8">
        <v>3</v>
      </c>
      <c r="I8" t="s">
        <v>200</v>
      </c>
      <c r="J8" t="s">
        <v>6</v>
      </c>
      <c r="K8" t="s">
        <v>201</v>
      </c>
      <c r="L8">
        <v>1339</v>
      </c>
      <c r="N8">
        <v>1007</v>
      </c>
      <c r="O8" t="s">
        <v>23</v>
      </c>
      <c r="P8" t="s">
        <v>23</v>
      </c>
      <c r="Q8">
        <v>1</v>
      </c>
      <c r="X8">
        <v>1.04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6</v>
      </c>
      <c r="AG8">
        <v>1.04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92821381</v>
      </c>
      <c r="C9">
        <v>92821361</v>
      </c>
      <c r="D9">
        <v>49542647</v>
      </c>
      <c r="E9">
        <v>1</v>
      </c>
      <c r="F9">
        <v>1</v>
      </c>
      <c r="G9">
        <v>1</v>
      </c>
      <c r="H9">
        <v>3</v>
      </c>
      <c r="I9" t="s">
        <v>41</v>
      </c>
      <c r="J9" t="s">
        <v>43</v>
      </c>
      <c r="K9" t="s">
        <v>42</v>
      </c>
      <c r="L9">
        <v>1348</v>
      </c>
      <c r="N9">
        <v>1009</v>
      </c>
      <c r="O9" t="s">
        <v>34</v>
      </c>
      <c r="P9" t="s">
        <v>34</v>
      </c>
      <c r="Q9">
        <v>1000</v>
      </c>
      <c r="X9">
        <v>9.4999999999999998E-3</v>
      </c>
      <c r="Y9">
        <v>4455.2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9.4999999999999998E-3</v>
      </c>
      <c r="AH9">
        <v>2</v>
      </c>
      <c r="AI9">
        <v>92821369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92821382</v>
      </c>
      <c r="C10">
        <v>92821361</v>
      </c>
      <c r="D10">
        <v>49546633</v>
      </c>
      <c r="E10">
        <v>1</v>
      </c>
      <c r="F10">
        <v>1</v>
      </c>
      <c r="G10">
        <v>1</v>
      </c>
      <c r="H10">
        <v>3</v>
      </c>
      <c r="I10" t="s">
        <v>45</v>
      </c>
      <c r="J10" t="s">
        <v>47</v>
      </c>
      <c r="K10" t="s">
        <v>46</v>
      </c>
      <c r="L10">
        <v>1339</v>
      </c>
      <c r="N10">
        <v>1007</v>
      </c>
      <c r="O10" t="s">
        <v>23</v>
      </c>
      <c r="P10" t="s">
        <v>23</v>
      </c>
      <c r="Q10">
        <v>1</v>
      </c>
      <c r="X10">
        <v>0.20799999999999999</v>
      </c>
      <c r="Y10">
        <v>1287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0.20799999999999999</v>
      </c>
      <c r="AH10">
        <v>2</v>
      </c>
      <c r="AI10">
        <v>92821370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92821383</v>
      </c>
      <c r="C11">
        <v>92821361</v>
      </c>
      <c r="D11">
        <v>49546817</v>
      </c>
      <c r="E11">
        <v>1</v>
      </c>
      <c r="F11">
        <v>1</v>
      </c>
      <c r="G11">
        <v>1</v>
      </c>
      <c r="H11">
        <v>3</v>
      </c>
      <c r="I11" t="s">
        <v>49</v>
      </c>
      <c r="J11" t="s">
        <v>51</v>
      </c>
      <c r="K11" t="s">
        <v>50</v>
      </c>
      <c r="L11">
        <v>1339</v>
      </c>
      <c r="N11">
        <v>1007</v>
      </c>
      <c r="O11" t="s">
        <v>23</v>
      </c>
      <c r="P11" t="s">
        <v>23</v>
      </c>
      <c r="Q11">
        <v>1</v>
      </c>
      <c r="X11">
        <v>0.18</v>
      </c>
      <c r="Y11">
        <v>1155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0.18</v>
      </c>
      <c r="AH11">
        <v>2</v>
      </c>
      <c r="AI11">
        <v>92821371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ROW(Source!A70)</f>
        <v>70</v>
      </c>
      <c r="B12">
        <v>92821402</v>
      </c>
      <c r="C12">
        <v>92821390</v>
      </c>
      <c r="D12">
        <v>49510695</v>
      </c>
      <c r="E12">
        <v>70</v>
      </c>
      <c r="F12">
        <v>1</v>
      </c>
      <c r="G12">
        <v>1</v>
      </c>
      <c r="H12">
        <v>1</v>
      </c>
      <c r="I12" t="s">
        <v>180</v>
      </c>
      <c r="J12" t="s">
        <v>6</v>
      </c>
      <c r="K12" t="s">
        <v>181</v>
      </c>
      <c r="L12">
        <v>1191</v>
      </c>
      <c r="N12">
        <v>1013</v>
      </c>
      <c r="O12" t="s">
        <v>182</v>
      </c>
      <c r="P12" t="s">
        <v>182</v>
      </c>
      <c r="Q12">
        <v>1</v>
      </c>
      <c r="X12">
        <v>75.22</v>
      </c>
      <c r="Y12">
        <v>0</v>
      </c>
      <c r="Z12">
        <v>0</v>
      </c>
      <c r="AA12">
        <v>0</v>
      </c>
      <c r="AB12">
        <v>8.09</v>
      </c>
      <c r="AC12">
        <v>0</v>
      </c>
      <c r="AD12">
        <v>1</v>
      </c>
      <c r="AE12">
        <v>1</v>
      </c>
      <c r="AF12" t="s">
        <v>6</v>
      </c>
      <c r="AG12">
        <v>75.22</v>
      </c>
      <c r="AH12">
        <v>2</v>
      </c>
      <c r="AI12">
        <v>92821391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ROW(Source!A70)</f>
        <v>70</v>
      </c>
      <c r="B13">
        <v>92821403</v>
      </c>
      <c r="C13">
        <v>92821390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183</v>
      </c>
      <c r="J13" t="s">
        <v>6</v>
      </c>
      <c r="K13" t="s">
        <v>184</v>
      </c>
      <c r="L13">
        <v>1191</v>
      </c>
      <c r="N13">
        <v>1013</v>
      </c>
      <c r="O13" t="s">
        <v>182</v>
      </c>
      <c r="P13" t="s">
        <v>182</v>
      </c>
      <c r="Q13">
        <v>1</v>
      </c>
      <c r="X13">
        <v>0.4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6</v>
      </c>
      <c r="AG13">
        <v>0.4</v>
      </c>
      <c r="AH13">
        <v>2</v>
      </c>
      <c r="AI13">
        <v>92821392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ROW(Source!A70)</f>
        <v>70</v>
      </c>
      <c r="B14">
        <v>92821404</v>
      </c>
      <c r="C14">
        <v>92821390</v>
      </c>
      <c r="D14">
        <v>49672708</v>
      </c>
      <c r="E14">
        <v>1</v>
      </c>
      <c r="F14">
        <v>1</v>
      </c>
      <c r="G14">
        <v>1</v>
      </c>
      <c r="H14">
        <v>2</v>
      </c>
      <c r="I14" t="s">
        <v>185</v>
      </c>
      <c r="J14" t="s">
        <v>186</v>
      </c>
      <c r="K14" t="s">
        <v>187</v>
      </c>
      <c r="L14">
        <v>1367</v>
      </c>
      <c r="N14">
        <v>1011</v>
      </c>
      <c r="O14" t="s">
        <v>188</v>
      </c>
      <c r="P14" t="s">
        <v>188</v>
      </c>
      <c r="Q14">
        <v>1</v>
      </c>
      <c r="X14">
        <v>0.21</v>
      </c>
      <c r="Y14">
        <v>0</v>
      </c>
      <c r="Z14">
        <v>1.7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0.21</v>
      </c>
      <c r="AH14">
        <v>2</v>
      </c>
      <c r="AI14">
        <v>92821393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92821405</v>
      </c>
      <c r="C15">
        <v>92821390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189</v>
      </c>
      <c r="J15" t="s">
        <v>190</v>
      </c>
      <c r="K15" t="s">
        <v>191</v>
      </c>
      <c r="L15">
        <v>1367</v>
      </c>
      <c r="N15">
        <v>1011</v>
      </c>
      <c r="O15" t="s">
        <v>188</v>
      </c>
      <c r="P15" t="s">
        <v>188</v>
      </c>
      <c r="Q15">
        <v>1</v>
      </c>
      <c r="X15">
        <v>0.4</v>
      </c>
      <c r="Y15">
        <v>0</v>
      </c>
      <c r="Z15">
        <v>65.709999999999994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0.4</v>
      </c>
      <c r="AH15">
        <v>2</v>
      </c>
      <c r="AI15">
        <v>92821394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ROW(Source!A70)</f>
        <v>70</v>
      </c>
      <c r="B16">
        <v>92821406</v>
      </c>
      <c r="C16">
        <v>92821390</v>
      </c>
      <c r="D16">
        <v>49523203</v>
      </c>
      <c r="E16">
        <v>1</v>
      </c>
      <c r="F16">
        <v>1</v>
      </c>
      <c r="G16">
        <v>1</v>
      </c>
      <c r="H16">
        <v>3</v>
      </c>
      <c r="I16" t="s">
        <v>192</v>
      </c>
      <c r="J16" t="s">
        <v>193</v>
      </c>
      <c r="K16" t="s">
        <v>194</v>
      </c>
      <c r="L16">
        <v>1339</v>
      </c>
      <c r="N16">
        <v>1007</v>
      </c>
      <c r="O16" t="s">
        <v>23</v>
      </c>
      <c r="P16" t="s">
        <v>23</v>
      </c>
      <c r="Q16">
        <v>1</v>
      </c>
      <c r="X16">
        <v>1.37E-2</v>
      </c>
      <c r="Y16">
        <v>2.44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1.37E-2</v>
      </c>
      <c r="AH16">
        <v>2</v>
      </c>
      <c r="AI16">
        <v>92821395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ROW(Source!A70)</f>
        <v>70</v>
      </c>
      <c r="B17">
        <v>92821407</v>
      </c>
      <c r="C17">
        <v>92821390</v>
      </c>
      <c r="D17">
        <v>49525587</v>
      </c>
      <c r="E17">
        <v>1</v>
      </c>
      <c r="F17">
        <v>1</v>
      </c>
      <c r="G17">
        <v>1</v>
      </c>
      <c r="H17">
        <v>3</v>
      </c>
      <c r="I17" t="s">
        <v>37</v>
      </c>
      <c r="J17" t="s">
        <v>39</v>
      </c>
      <c r="K17" t="s">
        <v>38</v>
      </c>
      <c r="L17">
        <v>1348</v>
      </c>
      <c r="N17">
        <v>1009</v>
      </c>
      <c r="O17" t="s">
        <v>34</v>
      </c>
      <c r="P17" t="s">
        <v>34</v>
      </c>
      <c r="Q17">
        <v>1000</v>
      </c>
      <c r="X17">
        <v>5.8999999999999999E-3</v>
      </c>
      <c r="Y17">
        <v>11978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5.8999999999999999E-3</v>
      </c>
      <c r="AH17">
        <v>2</v>
      </c>
      <c r="AI17">
        <v>92821396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ROW(Source!A70)</f>
        <v>70</v>
      </c>
      <c r="B18">
        <v>92821408</v>
      </c>
      <c r="C18">
        <v>92821390</v>
      </c>
      <c r="D18">
        <v>49527726</v>
      </c>
      <c r="E18">
        <v>1</v>
      </c>
      <c r="F18">
        <v>1</v>
      </c>
      <c r="G18">
        <v>1</v>
      </c>
      <c r="H18">
        <v>3</v>
      </c>
      <c r="I18" t="s">
        <v>53</v>
      </c>
      <c r="J18" t="s">
        <v>55</v>
      </c>
      <c r="K18" t="s">
        <v>54</v>
      </c>
      <c r="L18">
        <v>1348</v>
      </c>
      <c r="N18">
        <v>1009</v>
      </c>
      <c r="O18" t="s">
        <v>34</v>
      </c>
      <c r="P18" t="s">
        <v>34</v>
      </c>
      <c r="Q18">
        <v>1000</v>
      </c>
      <c r="X18">
        <v>4.8999999999999998E-3</v>
      </c>
      <c r="Y18">
        <v>734.5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4.8999999999999998E-3</v>
      </c>
      <c r="AH18">
        <v>2</v>
      </c>
      <c r="AI18">
        <v>92821397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ROW(Source!A70)</f>
        <v>70</v>
      </c>
      <c r="B19">
        <v>92821409</v>
      </c>
      <c r="C19">
        <v>92821390</v>
      </c>
      <c r="D19">
        <v>49511719</v>
      </c>
      <c r="E19">
        <v>70</v>
      </c>
      <c r="F19">
        <v>1</v>
      </c>
      <c r="G19">
        <v>1</v>
      </c>
      <c r="H19">
        <v>3</v>
      </c>
      <c r="I19" t="s">
        <v>200</v>
      </c>
      <c r="J19" t="s">
        <v>6</v>
      </c>
      <c r="K19" t="s">
        <v>201</v>
      </c>
      <c r="L19">
        <v>1339</v>
      </c>
      <c r="N19">
        <v>1007</v>
      </c>
      <c r="O19" t="s">
        <v>23</v>
      </c>
      <c r="P19" t="s">
        <v>23</v>
      </c>
      <c r="Q19">
        <v>1</v>
      </c>
      <c r="X19">
        <v>1.04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6</v>
      </c>
      <c r="AG19">
        <v>1.04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ROW(Source!A70)</f>
        <v>70</v>
      </c>
      <c r="B20">
        <v>92821410</v>
      </c>
      <c r="C20">
        <v>92821390</v>
      </c>
      <c r="D20">
        <v>49542647</v>
      </c>
      <c r="E20">
        <v>1</v>
      </c>
      <c r="F20">
        <v>1</v>
      </c>
      <c r="G20">
        <v>1</v>
      </c>
      <c r="H20">
        <v>3</v>
      </c>
      <c r="I20" t="s">
        <v>41</v>
      </c>
      <c r="J20" t="s">
        <v>43</v>
      </c>
      <c r="K20" t="s">
        <v>42</v>
      </c>
      <c r="L20">
        <v>1348</v>
      </c>
      <c r="N20">
        <v>1009</v>
      </c>
      <c r="O20" t="s">
        <v>34</v>
      </c>
      <c r="P20" t="s">
        <v>34</v>
      </c>
      <c r="Q20">
        <v>1000</v>
      </c>
      <c r="X20">
        <v>9.4999999999999998E-3</v>
      </c>
      <c r="Y20">
        <v>4455.2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9.4999999999999998E-3</v>
      </c>
      <c r="AH20">
        <v>2</v>
      </c>
      <c r="AI20">
        <v>92821399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ROW(Source!A70)</f>
        <v>70</v>
      </c>
      <c r="B21">
        <v>92821411</v>
      </c>
      <c r="C21">
        <v>92821390</v>
      </c>
      <c r="D21">
        <v>49546633</v>
      </c>
      <c r="E21">
        <v>1</v>
      </c>
      <c r="F21">
        <v>1</v>
      </c>
      <c r="G21">
        <v>1</v>
      </c>
      <c r="H21">
        <v>3</v>
      </c>
      <c r="I21" t="s">
        <v>45</v>
      </c>
      <c r="J21" t="s">
        <v>47</v>
      </c>
      <c r="K21" t="s">
        <v>46</v>
      </c>
      <c r="L21">
        <v>1339</v>
      </c>
      <c r="N21">
        <v>1007</v>
      </c>
      <c r="O21" t="s">
        <v>23</v>
      </c>
      <c r="P21" t="s">
        <v>23</v>
      </c>
      <c r="Q21">
        <v>1</v>
      </c>
      <c r="X21">
        <v>0.20799999999999999</v>
      </c>
      <c r="Y21">
        <v>1287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0.20799999999999999</v>
      </c>
      <c r="AH21">
        <v>2</v>
      </c>
      <c r="AI21">
        <v>92821400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ROW(Source!A70)</f>
        <v>70</v>
      </c>
      <c r="B22">
        <v>92821412</v>
      </c>
      <c r="C22">
        <v>92821390</v>
      </c>
      <c r="D22">
        <v>49546817</v>
      </c>
      <c r="E22">
        <v>1</v>
      </c>
      <c r="F22">
        <v>1</v>
      </c>
      <c r="G22">
        <v>1</v>
      </c>
      <c r="H22">
        <v>3</v>
      </c>
      <c r="I22" t="s">
        <v>49</v>
      </c>
      <c r="J22" t="s">
        <v>51</v>
      </c>
      <c r="K22" t="s">
        <v>50</v>
      </c>
      <c r="L22">
        <v>1339</v>
      </c>
      <c r="N22">
        <v>1007</v>
      </c>
      <c r="O22" t="s">
        <v>23</v>
      </c>
      <c r="P22" t="s">
        <v>23</v>
      </c>
      <c r="Q22">
        <v>1</v>
      </c>
      <c r="X22">
        <v>0.18</v>
      </c>
      <c r="Y22">
        <v>1155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0.18</v>
      </c>
      <c r="AH22">
        <v>2</v>
      </c>
      <c r="AI22">
        <v>92821401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ROW(Source!A112)</f>
        <v>112</v>
      </c>
      <c r="B23">
        <v>92821422</v>
      </c>
      <c r="C23">
        <v>92821419</v>
      </c>
      <c r="D23">
        <v>49510715</v>
      </c>
      <c r="E23">
        <v>70</v>
      </c>
      <c r="F23">
        <v>1</v>
      </c>
      <c r="G23">
        <v>1</v>
      </c>
      <c r="H23">
        <v>1</v>
      </c>
      <c r="I23" t="s">
        <v>195</v>
      </c>
      <c r="J23" t="s">
        <v>6</v>
      </c>
      <c r="K23" t="s">
        <v>196</v>
      </c>
      <c r="L23">
        <v>1191</v>
      </c>
      <c r="N23">
        <v>1013</v>
      </c>
      <c r="O23" t="s">
        <v>182</v>
      </c>
      <c r="P23" t="s">
        <v>182</v>
      </c>
      <c r="Q23">
        <v>1</v>
      </c>
      <c r="X23">
        <v>42.7</v>
      </c>
      <c r="Y23">
        <v>0</v>
      </c>
      <c r="Z23">
        <v>0</v>
      </c>
      <c r="AA23">
        <v>0</v>
      </c>
      <c r="AB23">
        <v>8.5299999999999994</v>
      </c>
      <c r="AC23">
        <v>0</v>
      </c>
      <c r="AD23">
        <v>1</v>
      </c>
      <c r="AE23">
        <v>1</v>
      </c>
      <c r="AF23" t="s">
        <v>6</v>
      </c>
      <c r="AG23">
        <v>42.7</v>
      </c>
      <c r="AH23">
        <v>2</v>
      </c>
      <c r="AI23">
        <v>92821420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ROW(Source!A112)</f>
        <v>112</v>
      </c>
      <c r="B24">
        <v>92821423</v>
      </c>
      <c r="C24">
        <v>92821419</v>
      </c>
      <c r="D24">
        <v>49674221</v>
      </c>
      <c r="E24">
        <v>1</v>
      </c>
      <c r="F24">
        <v>1</v>
      </c>
      <c r="G24">
        <v>1</v>
      </c>
      <c r="H24">
        <v>2</v>
      </c>
      <c r="I24" t="s">
        <v>197</v>
      </c>
      <c r="J24" t="s">
        <v>198</v>
      </c>
      <c r="K24" t="s">
        <v>199</v>
      </c>
      <c r="L24">
        <v>1367</v>
      </c>
      <c r="N24">
        <v>1011</v>
      </c>
      <c r="O24" t="s">
        <v>188</v>
      </c>
      <c r="P24" t="s">
        <v>188</v>
      </c>
      <c r="Q24">
        <v>1</v>
      </c>
      <c r="X24">
        <v>42.7</v>
      </c>
      <c r="Y24">
        <v>0</v>
      </c>
      <c r="Z24">
        <v>5.72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42.7</v>
      </c>
      <c r="AH24">
        <v>2</v>
      </c>
      <c r="AI24">
        <v>92821421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ROW(Source!A112)</f>
        <v>112</v>
      </c>
      <c r="B25">
        <v>92821424</v>
      </c>
      <c r="C25">
        <v>92821419</v>
      </c>
      <c r="D25">
        <v>49515636</v>
      </c>
      <c r="E25">
        <v>70</v>
      </c>
      <c r="F25">
        <v>1</v>
      </c>
      <c r="G25">
        <v>1</v>
      </c>
      <c r="H25">
        <v>3</v>
      </c>
      <c r="I25" t="s">
        <v>202</v>
      </c>
      <c r="J25" t="s">
        <v>6</v>
      </c>
      <c r="K25" t="s">
        <v>203</v>
      </c>
      <c r="L25">
        <v>1348</v>
      </c>
      <c r="N25">
        <v>1009</v>
      </c>
      <c r="O25" t="s">
        <v>34</v>
      </c>
      <c r="P25" t="s">
        <v>34</v>
      </c>
      <c r="Q25">
        <v>1000</v>
      </c>
      <c r="X25">
        <v>0.1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0.1</v>
      </c>
      <c r="AH25">
        <v>3</v>
      </c>
      <c r="AI25">
        <v>-1</v>
      </c>
      <c r="AJ25" t="s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5.7.2.2 Заделка штраб/устройство отв. в ПГП под вентиляц. (Акт №2/Акт №3 ) на 2 кв. 2026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204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2026-05-13T07:28:01Z</dcterms:created>
  <dcterms:modified xsi:type="dcterms:W3CDTF">2026-05-13T07:28:10Z</dcterms:modified>
</cp:coreProperties>
</file>